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Z:\대구북구센터 식단\2025년\10월 식단\2. 어린이급식소 2025년 10월 조리안내서\2025년 10월(죽형+일반형) 식단 조리안내서\"/>
    </mc:Choice>
  </mc:AlternateContent>
  <xr:revisionPtr revIDLastSave="0" documentId="13_ncr:1_{040C4505-0F09-40C8-BC7F-12B4519CE979}" xr6:coauthVersionLast="47" xr6:coauthVersionMax="47" xr10:uidLastSave="{00000000-0000-0000-0000-000000000000}"/>
  <bookViews>
    <workbookView xWindow="29535" yWindow="735" windowWidth="21600" windowHeight="11295" xr2:uid="{00000000-000D-0000-FFFF-FFFF00000000}"/>
  </bookViews>
  <sheets>
    <sheet name="1일" sheetId="9" r:id="rId1"/>
    <sheet name="2일" sheetId="10" r:id="rId2"/>
    <sheet name="4일" sheetId="1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19" i="10" l="1"/>
  <c r="F19" i="10" s="1"/>
  <c r="D18" i="10"/>
  <c r="F18" i="10" s="1"/>
  <c r="D17" i="10"/>
  <c r="F17" i="10" s="1"/>
  <c r="D16" i="10"/>
  <c r="F16" i="10" s="1"/>
  <c r="D15" i="10"/>
  <c r="F15" i="10" s="1"/>
  <c r="D14" i="10"/>
  <c r="F14" i="10" s="1"/>
  <c r="D13" i="10"/>
  <c r="F13" i="10" s="1"/>
  <c r="D12" i="10"/>
  <c r="F12" i="10" s="1"/>
  <c r="D35" i="13" l="1"/>
  <c r="F35" i="13" s="1"/>
  <c r="D34" i="13"/>
  <c r="F34" i="13" s="1"/>
  <c r="D33" i="13"/>
  <c r="F33" i="13" s="1"/>
  <c r="D39" i="13"/>
  <c r="F39" i="13" s="1"/>
  <c r="D38" i="13"/>
  <c r="F38" i="13" s="1"/>
  <c r="D37" i="13"/>
  <c r="F37" i="13" s="1"/>
  <c r="D36" i="13"/>
  <c r="F36" i="13" s="1"/>
  <c r="D32" i="13"/>
  <c r="F32" i="13" s="1"/>
  <c r="D31" i="13"/>
  <c r="F31" i="13" s="1"/>
  <c r="D30" i="13"/>
  <c r="F30" i="13" s="1"/>
  <c r="D29" i="13"/>
  <c r="F29" i="13" s="1"/>
  <c r="D28" i="13"/>
  <c r="F28" i="13" s="1"/>
  <c r="D27" i="13"/>
  <c r="F27" i="13" s="1"/>
  <c r="D26" i="13"/>
  <c r="F26" i="13" s="1"/>
  <c r="D25" i="13"/>
  <c r="F25" i="13" s="1"/>
  <c r="D24" i="13"/>
  <c r="F24" i="13" s="1"/>
  <c r="D23" i="13"/>
  <c r="F23" i="13" s="1"/>
  <c r="D22" i="13"/>
  <c r="F22" i="13" s="1"/>
  <c r="D21" i="13"/>
  <c r="F21" i="13" s="1"/>
  <c r="D20" i="13"/>
  <c r="F20" i="13" s="1"/>
  <c r="D19" i="13"/>
  <c r="F19" i="13" s="1"/>
  <c r="D18" i="13"/>
  <c r="F18" i="13" s="1"/>
  <c r="D17" i="13"/>
  <c r="F17" i="13" s="1"/>
  <c r="D16" i="13"/>
  <c r="F16" i="13" s="1"/>
  <c r="D15" i="13"/>
  <c r="F15" i="13" s="1"/>
  <c r="D14" i="13"/>
  <c r="F14" i="13" s="1"/>
  <c r="D13" i="13"/>
  <c r="F13" i="13" s="1"/>
  <c r="D12" i="13"/>
  <c r="F12" i="13" s="1"/>
  <c r="D11" i="13"/>
  <c r="F11" i="13" s="1"/>
  <c r="D10" i="13"/>
  <c r="F10" i="13" s="1"/>
  <c r="D30" i="9"/>
  <c r="F30" i="9" s="1"/>
  <c r="D38" i="10"/>
  <c r="F38" i="10" s="1"/>
  <c r="D44" i="10"/>
  <c r="F44" i="10" s="1"/>
  <c r="D43" i="10"/>
  <c r="F43" i="10" s="1"/>
  <c r="D42" i="10"/>
  <c r="F42" i="10" s="1"/>
  <c r="D41" i="10"/>
  <c r="F41" i="10" s="1"/>
  <c r="D40" i="10"/>
  <c r="F40" i="10" s="1"/>
  <c r="D39" i="10"/>
  <c r="F39" i="10" s="1"/>
  <c r="D37" i="10"/>
  <c r="F37" i="10" s="1"/>
  <c r="D36" i="10"/>
  <c r="F36" i="10" s="1"/>
  <c r="D35" i="10"/>
  <c r="F35" i="10" s="1"/>
  <c r="D34" i="10"/>
  <c r="F34" i="10" s="1"/>
  <c r="D33" i="10"/>
  <c r="F33" i="10" s="1"/>
  <c r="D32" i="10"/>
  <c r="F32" i="10" s="1"/>
  <c r="D31" i="10"/>
  <c r="F31" i="10" s="1"/>
  <c r="D30" i="10"/>
  <c r="F30" i="10" s="1"/>
  <c r="D29" i="10"/>
  <c r="F29" i="10" s="1"/>
  <c r="D28" i="10"/>
  <c r="F28" i="10" s="1"/>
  <c r="D27" i="10"/>
  <c r="F27" i="10" s="1"/>
  <c r="D26" i="10"/>
  <c r="F26" i="10" s="1"/>
  <c r="D25" i="10"/>
  <c r="F25" i="10" s="1"/>
  <c r="D24" i="10"/>
  <c r="F24" i="10" s="1"/>
  <c r="D23" i="10"/>
  <c r="F23" i="10" s="1"/>
  <c r="D22" i="10"/>
  <c r="F22" i="10" s="1"/>
  <c r="D21" i="10"/>
  <c r="F21" i="10" s="1"/>
  <c r="D20" i="10"/>
  <c r="F20" i="10" s="1"/>
  <c r="D11" i="10"/>
  <c r="F11" i="10" s="1"/>
  <c r="D10" i="10"/>
  <c r="F10" i="10" s="1"/>
  <c r="F36" i="9"/>
  <c r="D36" i="9"/>
  <c r="D35" i="9"/>
  <c r="F35" i="9" s="1"/>
  <c r="D34" i="9"/>
  <c r="F34" i="9" s="1"/>
  <c r="D33" i="9"/>
  <c r="F33" i="9" s="1"/>
  <c r="D32" i="9"/>
  <c r="F32" i="9" s="1"/>
  <c r="D31" i="9"/>
  <c r="F31" i="9" s="1"/>
  <c r="D29" i="9"/>
  <c r="F29" i="9" s="1"/>
  <c r="D28" i="9"/>
  <c r="F28" i="9" s="1"/>
  <c r="D27" i="9"/>
  <c r="F27" i="9" s="1"/>
  <c r="D26" i="9"/>
  <c r="F26" i="9" s="1"/>
  <c r="D25" i="9"/>
  <c r="F25" i="9" s="1"/>
  <c r="D24" i="9"/>
  <c r="F24" i="9" s="1"/>
  <c r="D23" i="9"/>
  <c r="F23" i="9" s="1"/>
  <c r="D22" i="9"/>
  <c r="F22" i="9" s="1"/>
  <c r="D21" i="9"/>
  <c r="F21" i="9" s="1"/>
  <c r="D20" i="9"/>
  <c r="F20" i="9" s="1"/>
  <c r="D19" i="9"/>
  <c r="F19" i="9" s="1"/>
  <c r="D18" i="9"/>
  <c r="F18" i="9" s="1"/>
  <c r="D17" i="9"/>
  <c r="F17" i="9" s="1"/>
  <c r="D16" i="9"/>
  <c r="F16" i="9" s="1"/>
  <c r="D15" i="9"/>
  <c r="F15" i="9" s="1"/>
  <c r="D14" i="9"/>
  <c r="F14" i="9" s="1"/>
  <c r="D13" i="9"/>
  <c r="F13" i="9" s="1"/>
  <c r="D11" i="9"/>
  <c r="F11" i="9" s="1"/>
  <c r="D10" i="9"/>
  <c r="F10" i="9" s="1"/>
  <c r="D37" i="9" l="1"/>
  <c r="F37" i="9" l="1"/>
</calcChain>
</file>

<file path=xl/sharedStrings.xml><?xml version="1.0" encoding="utf-8"?>
<sst xmlns="http://schemas.openxmlformats.org/spreadsheetml/2006/main" count="177" uniqueCount="107">
  <si>
    <t>구분</t>
  </si>
  <si>
    <t>식재료명</t>
  </si>
  <si>
    <t>발주량(g)</t>
  </si>
  <si>
    <t>만드는법</t>
    <phoneticPr fontId="3" type="noConversion"/>
  </si>
  <si>
    <t>메뉴명</t>
    <phoneticPr fontId="3" type="noConversion"/>
  </si>
  <si>
    <t>* 원아수를 입력하시면 발주량이 자동 계산됩니다.</t>
    <phoneticPr fontId="3" type="noConversion"/>
  </si>
  <si>
    <r>
      <t xml:space="preserve">1인분량
</t>
    </r>
    <r>
      <rPr>
        <b/>
        <sz val="9"/>
        <color theme="1"/>
        <rFont val="맑은 고딕"/>
        <family val="3"/>
        <charset val="129"/>
        <scheme val="minor"/>
      </rPr>
      <t>(만1~2세)</t>
    </r>
    <phoneticPr fontId="3" type="noConversion"/>
  </si>
  <si>
    <r>
      <t xml:space="preserve">1인분량
</t>
    </r>
    <r>
      <rPr>
        <b/>
        <sz val="9"/>
        <color theme="1"/>
        <rFont val="맑은 고딕"/>
        <family val="3"/>
        <charset val="129"/>
        <scheme val="minor"/>
      </rPr>
      <t>(만3~5세)</t>
    </r>
    <phoneticPr fontId="3" type="noConversion"/>
  </si>
  <si>
    <t>급식 인원(명)</t>
    <phoneticPr fontId="13" type="noConversion"/>
  </si>
  <si>
    <t>1~2세</t>
    <phoneticPr fontId="13" type="noConversion"/>
  </si>
  <si>
    <t>3~5세</t>
    <phoneticPr fontId="13" type="noConversion"/>
  </si>
  <si>
    <t>참기름</t>
    <phoneticPr fontId="13" type="noConversion"/>
  </si>
  <si>
    <t>국간장</t>
  </si>
  <si>
    <t>당근</t>
    <phoneticPr fontId="13" type="noConversion"/>
  </si>
  <si>
    <t>마늘</t>
    <phoneticPr fontId="13" type="noConversion"/>
  </si>
  <si>
    <t>설탕</t>
    <phoneticPr fontId="13" type="noConversion"/>
  </si>
  <si>
    <t>깨</t>
    <phoneticPr fontId="13" type="noConversion"/>
  </si>
  <si>
    <t>진간장</t>
    <phoneticPr fontId="13" type="noConversion"/>
  </si>
  <si>
    <t>식용유</t>
    <phoneticPr fontId="13" type="noConversion"/>
  </si>
  <si>
    <t>배추김치</t>
    <phoneticPr fontId="13" type="noConversion"/>
  </si>
  <si>
    <t>소금</t>
    <phoneticPr fontId="13" type="noConversion"/>
  </si>
  <si>
    <t>우유</t>
    <phoneticPr fontId="13" type="noConversion"/>
  </si>
  <si>
    <t>우유</t>
  </si>
  <si>
    <t>대파</t>
    <phoneticPr fontId="13" type="noConversion"/>
  </si>
  <si>
    <t>멸치</t>
    <phoneticPr fontId="13" type="noConversion"/>
  </si>
  <si>
    <t>점심</t>
    <phoneticPr fontId="20" type="noConversion"/>
  </si>
  <si>
    <t>간식</t>
    <phoneticPr fontId="20" type="noConversion"/>
  </si>
  <si>
    <t>두부</t>
    <phoneticPr fontId="13" type="noConversion"/>
  </si>
  <si>
    <t>양파</t>
    <phoneticPr fontId="13" type="noConversion"/>
  </si>
  <si>
    <t>백미</t>
  </si>
  <si>
    <t>달걀</t>
  </si>
  <si>
    <t>고춧가루</t>
    <phoneticPr fontId="13" type="noConversion"/>
  </si>
  <si>
    <t>백미</t>
    <phoneticPr fontId="13" type="noConversion"/>
  </si>
  <si>
    <t>참기름</t>
    <phoneticPr fontId="20" type="noConversion"/>
  </si>
  <si>
    <t xml:space="preserve">배추김치 </t>
  </si>
  <si>
    <t>당면</t>
    <phoneticPr fontId="13" type="noConversion"/>
  </si>
  <si>
    <t>깍두기</t>
  </si>
  <si>
    <t>깍두기</t>
    <phoneticPr fontId="13" type="noConversion"/>
  </si>
  <si>
    <t>시금치</t>
    <phoneticPr fontId="13" type="noConversion"/>
  </si>
  <si>
    <t>건다시마</t>
    <phoneticPr fontId="13" type="noConversion"/>
  </si>
  <si>
    <t>기장밥</t>
    <phoneticPr fontId="13" type="noConversion"/>
  </si>
  <si>
    <t>기장</t>
    <phoneticPr fontId="13" type="noConversion"/>
  </si>
  <si>
    <t>10월 2일 (목) 조리법</t>
    <phoneticPr fontId="3" type="noConversion"/>
  </si>
  <si>
    <t>10월 4일 (토) 조리법</t>
    <phoneticPr fontId="3" type="noConversion"/>
  </si>
  <si>
    <t>건곤드레</t>
    <phoneticPr fontId="13" type="noConversion"/>
  </si>
  <si>
    <t>&lt;양념장&gt;</t>
    <phoneticPr fontId="20" type="noConversion"/>
  </si>
  <si>
    <t>쪽파</t>
    <phoneticPr fontId="13" type="noConversion"/>
  </si>
  <si>
    <t>두부들깨탕</t>
    <phoneticPr fontId="13" type="noConversion"/>
  </si>
  <si>
    <t>들깨가루</t>
    <phoneticPr fontId="13" type="noConversion"/>
  </si>
  <si>
    <t>동태전</t>
    <phoneticPr fontId="13" type="noConversion"/>
  </si>
  <si>
    <t>동태</t>
    <phoneticPr fontId="13" type="noConversion"/>
  </si>
  <si>
    <t>달걀</t>
    <phoneticPr fontId="13" type="noConversion"/>
  </si>
  <si>
    <t>밀가루</t>
    <phoneticPr fontId="13" type="noConversion"/>
  </si>
  <si>
    <t>※  깍두기는 1cm*1cm 이하 크기로 작게 잘라서 제공한다.</t>
    <phoneticPr fontId="13" type="noConversion"/>
  </si>
  <si>
    <t>밥새우죽</t>
    <phoneticPr fontId="13" type="noConversion"/>
  </si>
  <si>
    <t>밥새우</t>
    <phoneticPr fontId="13" type="noConversion"/>
  </si>
  <si>
    <t>귤</t>
    <phoneticPr fontId="13" type="noConversion"/>
  </si>
  <si>
    <t>강정</t>
    <phoneticPr fontId="20" type="noConversion"/>
  </si>
  <si>
    <t>강정</t>
    <phoneticPr fontId="13" type="noConversion"/>
  </si>
  <si>
    <t>돼지고기(등심)</t>
    <phoneticPr fontId="13" type="noConversion"/>
  </si>
  <si>
    <t>마늘</t>
    <phoneticPr fontId="20" type="noConversion"/>
  </si>
  <si>
    <t>애호박</t>
    <phoneticPr fontId="13" type="noConversion"/>
  </si>
  <si>
    <t>1. 애호박은 적당한 크기로 썰어 소금에 살짝 절인 후 물에 헹구고 물기를 짠다.
2. 참기름을 두른 팬에 애호박, 다진대파, 다진마늘을 넣고 볶는다.
3. 애호박이 어느정도 익으면 진간장으로 간을 맞추고 깨를 뿌린다.</t>
    <phoneticPr fontId="13" type="noConversion"/>
  </si>
  <si>
    <t>대파</t>
    <phoneticPr fontId="20" type="noConversion"/>
  </si>
  <si>
    <t>진간장</t>
    <phoneticPr fontId="20" type="noConversion"/>
  </si>
  <si>
    <t>※  배추김치는 1cm 이하 크기로 작게 잘라서 제공한다.
(만1-2세는 백김치나 맵지 않은 김치류로 제공)</t>
    <phoneticPr fontId="13" type="noConversion"/>
  </si>
  <si>
    <t>1. 단호박은 껍질을 제거한 후 잘게 다진다.
2. 냄비에 불린 쌀, 다진 단호박, 적당량의 물을 넣고 저어가며 끓인다.
3. 끓어오르면 불을 약하게 줄이고 치즈를 넣어 쌀알이 퍼질 때까지 저어가며 끓인 후 소금으로 간을 맞춘다.</t>
  </si>
  <si>
    <t>단호박</t>
    <phoneticPr fontId="13" type="noConversion"/>
  </si>
  <si>
    <t>치즈</t>
  </si>
  <si>
    <t>방울토마토</t>
    <phoneticPr fontId="13" type="noConversion"/>
  </si>
  <si>
    <t>※ 방울토마토는 가급적 껍질을 제거하고 목에 걸리지 않도록 적당한 크기로 작게 잘라 제공한다.</t>
    <phoneticPr fontId="13" type="noConversion"/>
  </si>
  <si>
    <t>소면</t>
    <phoneticPr fontId="13" type="noConversion"/>
  </si>
  <si>
    <t>쇠고기(안심)</t>
    <phoneticPr fontId="13" type="noConversion"/>
  </si>
  <si>
    <t>김</t>
    <phoneticPr fontId="13" type="noConversion"/>
  </si>
  <si>
    <t>국간장</t>
    <phoneticPr fontId="13" type="noConversion"/>
  </si>
  <si>
    <t>애호박나물</t>
    <phoneticPr fontId="13" type="noConversion"/>
  </si>
  <si>
    <t>백미밥½</t>
    <phoneticPr fontId="13" type="noConversion"/>
  </si>
  <si>
    <t>잔치국수</t>
    <phoneticPr fontId="13" type="noConversion"/>
  </si>
  <si>
    <t>닭고기(가슴살)</t>
    <phoneticPr fontId="13" type="noConversion"/>
  </si>
  <si>
    <t>표고버섯</t>
    <phoneticPr fontId="13" type="noConversion"/>
  </si>
  <si>
    <t>올리고당</t>
  </si>
  <si>
    <t>닭고기
버섯조림</t>
    <phoneticPr fontId="13" type="noConversion"/>
  </si>
  <si>
    <t>오트밀죽</t>
    <phoneticPr fontId="13" type="noConversion"/>
  </si>
  <si>
    <t>오트밀</t>
    <phoneticPr fontId="13" type="noConversion"/>
  </si>
  <si>
    <t>소금</t>
  </si>
  <si>
    <t>약식</t>
    <phoneticPr fontId="13" type="noConversion"/>
  </si>
  <si>
    <t>마시는요거트</t>
    <phoneticPr fontId="13" type="noConversion"/>
  </si>
  <si>
    <t>액상발효유</t>
    <phoneticPr fontId="13" type="noConversion"/>
  </si>
  <si>
    <t>곤드레
나물밥
/양념장</t>
    <phoneticPr fontId="13" type="noConversion"/>
  </si>
  <si>
    <t>단호박
치즈죽</t>
    <phoneticPr fontId="13" type="noConversion"/>
  </si>
  <si>
    <t>돼지고기
잡채</t>
    <phoneticPr fontId="13" type="noConversion"/>
  </si>
  <si>
    <t>1. 밥새우는 후라이팬에 넣고 살짝 볶아서 믹서로 간다.
2. 참기름을 두른 냄비에 불린 쌀을 넣고 볶는다.
3. 충분히 볶아지면 적당량의 물을 넣고 저어가며 끓인다.
4. 쌀알이 퍼지면 간 밥새우를 넣고 저어가며 끓인다.
5. 소금으로 간을 맞춘다.</t>
    <phoneticPr fontId="13" type="noConversion"/>
  </si>
  <si>
    <t>1. 냄비에 오트밀, 물을 넣고 오트밀이 퍼질 때까지 끓인다.
2. 1에 우유를 넣고 소금으로 간을 맞춘다.
Tip! 오트밀은 압착 귀리(롤드 오트)를 사용한다.</t>
    <phoneticPr fontId="20" type="noConversion"/>
  </si>
  <si>
    <t>1. 쌀은 불리고 곤드레는 삶은 후 찬물에 헹구고 물기를 뺀다.
2. 곤드레는 적당한 크기로 썬다.
3. 불린 쌀 위에 곤드레를 얹어 밥을 한다. 
4. 밥이 다 되면 양념장을 곁들인다.
&lt;양념장&gt;
1. 잘게 썬 쪽파, 다진마늘, 진간장, 고춧가루, 깨, 참기름을 섞어 양념장을 만든다.
(만1-2세는 고춧가루를 빼고 조리)</t>
    <phoneticPr fontId="20" type="noConversion"/>
  </si>
  <si>
    <t>(만1-2세는 백미밥을 제공하거나 잡곡밥 제공 시 잡곡은 백미량의 5% 이내로 섞어서 제공)</t>
    <phoneticPr fontId="20" type="noConversion"/>
  </si>
  <si>
    <t xml:space="preserve">1. 적당량의 물에 멸치, 건다시마를 넣어 국물을 낸다.
2. 두부, 대파는 적당한 크기로 썬다.
3. 육수에 두부를 넣고 끓인다.
4. 들깨가루, 대파를 넣고 국간장으로 간을 맞춘다. </t>
    <phoneticPr fontId="20" type="noConversion"/>
  </si>
  <si>
    <t>1. 동태포는 소금, 후추로 밑간한다.
2. 1에 밀가루, 달걀물을 묻힌 후 식용유를 두른 팬에 올려 앞뒤로 노릇하게 굽는다.
※ 생선 제공 시 가시에 주의한다.</t>
    <phoneticPr fontId="20" type="noConversion"/>
  </si>
  <si>
    <t>만둣국</t>
    <phoneticPr fontId="13" type="noConversion"/>
  </si>
  <si>
    <t>만두</t>
    <phoneticPr fontId="13" type="noConversion"/>
  </si>
  <si>
    <t>멸치</t>
  </si>
  <si>
    <t>건다시마</t>
  </si>
  <si>
    <t>1. 적당량의 물에 멸치, 건다시마를 넣어 국물을 낸다.
2. 달걀은 풀고 애호박, 대파는 적당한 크기로 썬다.
3. 육수에 만두, 애호박을 넣고 끓이다가 만두가 익으면 달걀, 대파를 넣는다.
4. 국간장으로 간을 맞추고 마지막에 참기름을 넣어 한소끔 끓인다.</t>
    <phoneticPr fontId="13" type="noConversion"/>
  </si>
  <si>
    <t xml:space="preserve">10월 1일 (수) 조리법 </t>
    <phoneticPr fontId="3" type="noConversion"/>
  </si>
  <si>
    <t>1. 돼지고기는 채 썬 후 다진마늘, 진간장(⅓)으로 밑간한다.
2. 당근, 양파는 채 썰고 시금치는 적당한 크기로 썬다.
3. 당면은 끓는 물에 삶아 적당한 길이로 자른다.
4. 식용유를 두른 팬에 1의 돼지고기, 2의 채소를 넣고 볶는다.
5. 삶은 당면에 4의 재료, 진간장(⅔), 설탕, 참기름을 넣고 버무린다.
6. 팬에 5를 볶은 후 깨를 뿌린다.</t>
    <phoneticPr fontId="13" type="noConversion"/>
  </si>
  <si>
    <t>1. 소면은 삶아서 찬물에 헹군 후 물기를 뺀다.
2. 적당량의 물에 멸치, 건다시마를 넣고 국물을 우린다.
3. 달걀은 지단을 부친 후 채 썬다.
4. 애호박, 당근, 쇠고기는 채 썰어 식용유를 두른 팬에 각각 볶는다.
5. 국간장, 깨, 참기름을 섞어 양념장을 만든다.
6. 그릇에 면과 육수, 달걀, 애호박, 당근, 쇠고기, 김을 고명으로 올린다.
7. 양념장과 함께 제공한다.</t>
    <phoneticPr fontId="20" type="noConversion"/>
  </si>
  <si>
    <t>1. 닭고기는 적당한 크기로 썰어 소금으로 밑간한다.
2. 표고버섯, 당근은 적당한 크기로 썬다.
3. 진간장, 올리고당, 깨, 참기름을 섞어 양념장을 만든다.
4. 식용유를 두른 팬에 닭고기를 볶다가 버섯, 당근, 양념장을 넣고 조리면서 익힌다.</t>
    <phoneticPr fontId="13" type="noConversion"/>
  </si>
  <si>
    <t>※  작게 잘라 제공하거나 음료(물, 우유 등)와 함께 제공한다.</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</si>
</sst>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0_-;\-&quot;₩&quot;* #,##0_-;_-&quot;₩&quot;* &quot;-&quot;_-;_-@_-"/>
    <numFmt numFmtId="41" formatCode="_-* #,##0_-;\-* #,##0_-;_-* &quot;-&quot;_-;_-@_-"/>
    <numFmt numFmtId="176" formatCode="0.00_);[Red]\(0.00\)"/>
    <numFmt numFmtId="177" formatCode="0.0_);[Red]\(0.0\)"/>
    <numFmt numFmtId="178" formatCode="0.0_ "/>
    <numFmt numFmtId="179" formatCode="0.0"/>
  </numFmts>
  <fonts count="26">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b/>
      <sz val="11"/>
      <color theme="1"/>
      <name val="맑은 고딕"/>
      <family val="3"/>
      <charset val="129"/>
      <scheme val="minor"/>
    </font>
    <font>
      <sz val="14"/>
      <color theme="1"/>
      <name val="맑은 고딕"/>
      <family val="3"/>
      <charset val="129"/>
      <scheme val="minor"/>
    </font>
    <font>
      <sz val="26"/>
      <color theme="1"/>
      <name val="맑은 고딕"/>
      <family val="3"/>
      <charset val="129"/>
      <scheme val="minor"/>
    </font>
    <font>
      <sz val="10"/>
      <color theme="1"/>
      <name val="맑은 고딕"/>
      <family val="3"/>
      <charset val="129"/>
      <scheme val="minor"/>
    </font>
    <font>
      <b/>
      <sz val="10"/>
      <color theme="1"/>
      <name val="맑은 고딕"/>
      <family val="3"/>
      <charset val="129"/>
      <scheme val="minor"/>
    </font>
    <font>
      <b/>
      <sz val="9"/>
      <color theme="1"/>
      <name val="맑은 고딕"/>
      <family val="3"/>
      <charset val="129"/>
      <scheme val="minor"/>
    </font>
    <font>
      <sz val="8"/>
      <name val="맑은 고딕"/>
      <family val="2"/>
      <charset val="129"/>
      <scheme val="minor"/>
    </font>
    <font>
      <sz val="11"/>
      <name val="맑은 고딕"/>
      <family val="3"/>
      <charset val="129"/>
      <scheme val="minor"/>
    </font>
    <font>
      <b/>
      <sz val="10"/>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b/>
      <sz val="15"/>
      <color theme="1"/>
      <name val="맑은 고딕"/>
      <family val="3"/>
      <charset val="129"/>
      <scheme val="minor"/>
    </font>
    <font>
      <sz val="8"/>
      <name val="맑은 고딕"/>
      <family val="3"/>
      <charset val="129"/>
      <scheme val="minor"/>
    </font>
    <font>
      <b/>
      <sz val="11"/>
      <name val="맑은 고딕"/>
      <family val="3"/>
      <charset val="129"/>
      <scheme val="minor"/>
    </font>
    <font>
      <sz val="11"/>
      <name val="맑은 고딕"/>
      <family val="3"/>
      <charset val="129"/>
      <scheme val="major"/>
    </font>
    <font>
      <b/>
      <sz val="11"/>
      <name val="맑은 고딕"/>
      <family val="3"/>
      <charset val="129"/>
      <scheme val="major"/>
    </font>
    <font>
      <sz val="11"/>
      <color theme="1"/>
      <name val="맑은 고딕"/>
      <family val="3"/>
      <charset val="129"/>
      <scheme val="major"/>
    </font>
    <font>
      <b/>
      <sz val="11"/>
      <color indexed="8"/>
      <name val="맑은 고딕"/>
      <family val="3"/>
      <charset val="129"/>
      <scheme val="major"/>
    </font>
  </fonts>
  <fills count="6">
    <fill>
      <patternFill patternType="none"/>
    </fill>
    <fill>
      <patternFill patternType="gray125"/>
    </fill>
    <fill>
      <patternFill patternType="solid">
        <fgColor rgb="FFFFCC66"/>
        <bgColor indexed="64"/>
      </patternFill>
    </fill>
    <fill>
      <patternFill patternType="solid">
        <fgColor theme="6"/>
      </patternFill>
    </fill>
    <fill>
      <patternFill patternType="solid">
        <fgColor rgb="FFFFDB9F"/>
        <bgColor indexed="64"/>
      </patternFill>
    </fill>
    <fill>
      <patternFill patternType="solid">
        <fgColor theme="0"/>
        <bgColor indexed="64"/>
      </patternFill>
    </fill>
  </fills>
  <borders count="5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theme="1"/>
      </right>
      <top/>
      <bottom/>
      <diagonal/>
    </border>
    <border>
      <left style="thin">
        <color theme="1"/>
      </left>
      <right style="thin">
        <color theme="1"/>
      </right>
      <top/>
      <bottom/>
      <diagonal/>
    </border>
    <border>
      <left/>
      <right style="thin">
        <color theme="1"/>
      </right>
      <top/>
      <bottom style="thin">
        <color indexed="64"/>
      </bottom>
      <diagonal/>
    </border>
    <border>
      <left style="thin">
        <color theme="1"/>
      </left>
      <right style="thin">
        <color theme="1"/>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rgb="FF006600"/>
      </left>
      <right style="thin">
        <color rgb="FF006600"/>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1"/>
      </left>
      <right style="medium">
        <color indexed="64"/>
      </right>
      <top/>
      <bottom/>
      <diagonal/>
    </border>
    <border>
      <left style="thin">
        <color theme="1"/>
      </left>
      <right style="medium">
        <color indexed="64"/>
      </right>
      <top/>
      <bottom style="thin">
        <color indexed="64"/>
      </bottom>
      <diagonal/>
    </border>
    <border>
      <left/>
      <right style="thin">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right style="thin">
        <color indexed="64"/>
      </right>
      <top style="medium">
        <color indexed="64"/>
      </top>
      <bottom/>
      <diagonal/>
    </border>
    <border>
      <left style="thin">
        <color rgb="FF006600"/>
      </left>
      <right style="thin">
        <color rgb="FF006600"/>
      </right>
      <top style="thin">
        <color indexed="64"/>
      </top>
      <bottom style="thin">
        <color indexed="64"/>
      </bottom>
      <diagonal/>
    </border>
    <border>
      <left/>
      <right style="thin">
        <color theme="1"/>
      </right>
      <top style="medium">
        <color indexed="64"/>
      </top>
      <bottom/>
      <diagonal/>
    </border>
    <border>
      <left style="thin">
        <color theme="1"/>
      </left>
      <right style="thin">
        <color theme="1"/>
      </right>
      <top style="medium">
        <color indexed="64"/>
      </top>
      <bottom/>
      <diagonal/>
    </border>
    <border>
      <left style="thin">
        <color theme="1"/>
      </left>
      <right style="medium">
        <color indexed="64"/>
      </right>
      <top style="medium">
        <color indexed="64"/>
      </top>
      <bottom/>
      <diagonal/>
    </border>
  </borders>
  <cellStyleXfs count="63">
    <xf numFmtId="0" fontId="0"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4" fillId="0" borderId="0">
      <alignment vertical="center"/>
    </xf>
    <xf numFmtId="0" fontId="6" fillId="0" borderId="0">
      <alignment vertical="center"/>
    </xf>
    <xf numFmtId="0" fontId="5" fillId="0" borderId="0"/>
    <xf numFmtId="0" fontId="4" fillId="0" borderId="0">
      <alignment vertical="center"/>
    </xf>
    <xf numFmtId="0" fontId="4" fillId="0" borderId="0"/>
    <xf numFmtId="0" fontId="5" fillId="0" borderId="0"/>
    <xf numFmtId="0" fontId="6" fillId="0" borderId="0">
      <alignment vertical="center"/>
    </xf>
    <xf numFmtId="0" fontId="5" fillId="0" borderId="0"/>
    <xf numFmtId="0" fontId="4" fillId="0" borderId="0"/>
    <xf numFmtId="0" fontId="5"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1" fillId="0" borderId="0">
      <alignment vertical="center"/>
    </xf>
    <xf numFmtId="0" fontId="1" fillId="0" borderId="0">
      <alignment vertical="center"/>
    </xf>
    <xf numFmtId="0" fontId="16" fillId="3" borderId="0" applyNumberFormat="0" applyBorder="0" applyAlignment="0" applyProtection="0">
      <alignment vertical="center"/>
    </xf>
    <xf numFmtId="0" fontId="1" fillId="0" borderId="0">
      <alignment vertical="center"/>
    </xf>
    <xf numFmtId="0" fontId="17" fillId="0" borderId="0">
      <alignment vertical="center"/>
    </xf>
    <xf numFmtId="0" fontId="18" fillId="0" borderId="0"/>
    <xf numFmtId="0" fontId="18" fillId="0" borderId="0"/>
    <xf numFmtId="0" fontId="18" fillId="0" borderId="0"/>
    <xf numFmtId="0" fontId="18" fillId="0" borderId="0"/>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cellStyleXfs>
  <cellXfs count="228">
    <xf numFmtId="0" fontId="0" fillId="0" borderId="0" xfId="0">
      <alignment vertical="center"/>
    </xf>
    <xf numFmtId="0" fontId="0" fillId="0" borderId="0" xfId="0" applyAlignment="1">
      <alignment horizontal="center" vertical="center"/>
    </xf>
    <xf numFmtId="0" fontId="10" fillId="0" borderId="0" xfId="0" applyFont="1">
      <alignment vertical="center"/>
    </xf>
    <xf numFmtId="0" fontId="10"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8" fillId="0" borderId="0" xfId="0" applyFont="1" applyAlignment="1">
      <alignment horizontal="center" vertical="center"/>
    </xf>
    <xf numFmtId="0" fontId="14" fillId="0" borderId="0" xfId="0" applyFont="1" applyAlignment="1">
      <alignment horizontal="center" vertical="center"/>
    </xf>
    <xf numFmtId="0" fontId="15"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5" xfId="0" applyFont="1" applyFill="1" applyBorder="1" applyAlignment="1">
      <alignment horizontal="center" vertical="center" wrapText="1"/>
    </xf>
    <xf numFmtId="177" fontId="14" fillId="0" borderId="7" xfId="0" applyNumberFormat="1" applyFont="1" applyBorder="1" applyAlignment="1">
      <alignment horizontal="center" vertical="center"/>
    </xf>
    <xf numFmtId="177" fontId="14" fillId="0" borderId="11" xfId="32" quotePrefix="1" applyNumberFormat="1" applyFont="1" applyBorder="1" applyAlignment="1">
      <alignment horizontal="center" vertical="center"/>
    </xf>
    <xf numFmtId="177" fontId="14" fillId="0" borderId="11" xfId="0" applyNumberFormat="1" applyFont="1" applyBorder="1" applyAlignment="1">
      <alignment horizontal="center" vertical="center"/>
    </xf>
    <xf numFmtId="0" fontId="14" fillId="0" borderId="7" xfId="0" applyFont="1" applyBorder="1" applyAlignment="1">
      <alignment horizontal="center" vertical="center" shrinkToFit="1"/>
    </xf>
    <xf numFmtId="0" fontId="14" fillId="0" borderId="15" xfId="0" applyFont="1" applyBorder="1" applyAlignment="1">
      <alignment horizontal="center" vertical="center" shrinkToFit="1"/>
    </xf>
    <xf numFmtId="177" fontId="14" fillId="0" borderId="15" xfId="0" applyNumberFormat="1" applyFont="1" applyBorder="1" applyAlignment="1">
      <alignment horizontal="center" vertical="center"/>
    </xf>
    <xf numFmtId="0" fontId="14" fillId="0" borderId="11" xfId="0" applyFont="1" applyBorder="1" applyAlignment="1">
      <alignment horizontal="center" vertical="center" shrinkToFit="1"/>
    </xf>
    <xf numFmtId="177" fontId="14" fillId="0" borderId="3" xfId="0" applyNumberFormat="1" applyFont="1" applyBorder="1" applyAlignment="1">
      <alignment horizontal="center" vertical="center"/>
    </xf>
    <xf numFmtId="0" fontId="22" fillId="0" borderId="11" xfId="0" applyFont="1" applyBorder="1" applyAlignment="1">
      <alignment horizontal="center" vertical="center" shrinkToFit="1"/>
    </xf>
    <xf numFmtId="177" fontId="14" fillId="0" borderId="31" xfId="0" applyNumberFormat="1" applyFont="1" applyBorder="1" applyAlignment="1">
      <alignment horizontal="center" vertical="center"/>
    </xf>
    <xf numFmtId="0" fontId="22" fillId="0" borderId="30" xfId="0" applyFont="1" applyBorder="1" applyAlignment="1">
      <alignment horizontal="center" vertical="center" shrinkToFit="1"/>
    </xf>
    <xf numFmtId="177" fontId="22" fillId="0" borderId="30" xfId="32" quotePrefix="1" applyNumberFormat="1" applyFont="1" applyBorder="1" applyAlignment="1">
      <alignment horizontal="center" vertical="center"/>
    </xf>
    <xf numFmtId="178" fontId="22" fillId="0" borderId="30" xfId="0" applyNumberFormat="1" applyFont="1" applyBorder="1" applyAlignment="1">
      <alignment horizontal="center" vertical="center"/>
    </xf>
    <xf numFmtId="178" fontId="6" fillId="0" borderId="3" xfId="0" applyNumberFormat="1" applyFont="1" applyBorder="1" applyAlignment="1">
      <alignment horizontal="center" vertical="center"/>
    </xf>
    <xf numFmtId="178" fontId="6" fillId="0" borderId="11" xfId="0" applyNumberFormat="1" applyFont="1" applyBorder="1" applyAlignment="1">
      <alignment horizontal="center" vertical="center"/>
    </xf>
    <xf numFmtId="178" fontId="22" fillId="0" borderId="11" xfId="0" applyNumberFormat="1" applyFont="1" applyBorder="1" applyAlignment="1">
      <alignment horizontal="center" vertical="center"/>
    </xf>
    <xf numFmtId="0" fontId="23" fillId="0" borderId="32" xfId="0" applyFont="1" applyBorder="1" applyAlignment="1">
      <alignment horizontal="center" vertical="center"/>
    </xf>
    <xf numFmtId="0" fontId="14" fillId="0" borderId="0" xfId="0" applyFont="1" applyBorder="1" applyAlignment="1">
      <alignment horizontal="center" vertical="center"/>
    </xf>
    <xf numFmtId="0" fontId="0" fillId="0" borderId="0" xfId="0" applyBorder="1" applyAlignment="1">
      <alignment horizontal="center" vertical="center" wrapText="1"/>
    </xf>
    <xf numFmtId="0" fontId="0" fillId="0" borderId="0" xfId="0" applyBorder="1" applyAlignment="1">
      <alignment horizontal="center" vertical="center"/>
    </xf>
    <xf numFmtId="0" fontId="0" fillId="0" borderId="0" xfId="0" applyBorder="1">
      <alignment vertical="center"/>
    </xf>
    <xf numFmtId="177" fontId="14" fillId="0" borderId="0" xfId="0" applyNumberFormat="1" applyFont="1" applyBorder="1" applyAlignment="1">
      <alignment horizontal="center" vertical="center"/>
    </xf>
    <xf numFmtId="0" fontId="15" fillId="2" borderId="3" xfId="0" applyFont="1" applyFill="1" applyBorder="1" applyAlignment="1">
      <alignment horizontal="center" vertical="center"/>
    </xf>
    <xf numFmtId="178" fontId="14" fillId="0" borderId="7" xfId="0" applyNumberFormat="1" applyFont="1" applyBorder="1" applyAlignment="1">
      <alignment horizontal="center" vertical="center"/>
    </xf>
    <xf numFmtId="178" fontId="14" fillId="0" borderId="15" xfId="0" applyNumberFormat="1" applyFont="1" applyBorder="1" applyAlignment="1">
      <alignment horizontal="center" vertical="center"/>
    </xf>
    <xf numFmtId="178" fontId="14" fillId="0" borderId="11" xfId="0" applyNumberFormat="1" applyFont="1" applyBorder="1" applyAlignment="1">
      <alignment horizontal="center" vertical="center"/>
    </xf>
    <xf numFmtId="178" fontId="14" fillId="0" borderId="9" xfId="0" applyNumberFormat="1" applyFont="1" applyBorder="1" applyAlignment="1">
      <alignment horizontal="center" vertical="center"/>
    </xf>
    <xf numFmtId="177" fontId="14" fillId="0" borderId="9" xfId="0" applyNumberFormat="1" applyFont="1" applyBorder="1" applyAlignment="1">
      <alignment horizontal="center" vertical="center"/>
    </xf>
    <xf numFmtId="178" fontId="14" fillId="0" borderId="13" xfId="0" applyNumberFormat="1" applyFont="1" applyBorder="1" applyAlignment="1">
      <alignment horizontal="center" vertical="center"/>
    </xf>
    <xf numFmtId="177" fontId="14" fillId="0" borderId="13" xfId="0" applyNumberFormat="1" applyFont="1" applyBorder="1" applyAlignment="1">
      <alignment horizontal="center" vertical="center"/>
    </xf>
    <xf numFmtId="0" fontId="10" fillId="0" borderId="3" xfId="0" applyFont="1" applyBorder="1" applyAlignment="1">
      <alignment horizontal="center" vertical="center"/>
    </xf>
    <xf numFmtId="177" fontId="14" fillId="0" borderId="16" xfId="0" applyNumberFormat="1" applyFont="1" applyBorder="1" applyAlignment="1">
      <alignment horizontal="center" vertical="center"/>
    </xf>
    <xf numFmtId="178" fontId="14" fillId="0" borderId="3" xfId="0" applyNumberFormat="1" applyFont="1" applyBorder="1" applyAlignment="1">
      <alignment horizontal="center" vertical="center"/>
    </xf>
    <xf numFmtId="0" fontId="14" fillId="0" borderId="37" xfId="0" applyFont="1" applyBorder="1" applyAlignment="1">
      <alignment horizontal="center" vertical="center" shrinkToFit="1"/>
    </xf>
    <xf numFmtId="0" fontId="14" fillId="0" borderId="9" xfId="0" applyFont="1" applyBorder="1" applyAlignment="1">
      <alignment horizontal="center" vertical="center" shrinkToFit="1"/>
    </xf>
    <xf numFmtId="0" fontId="14" fillId="0" borderId="13" xfId="0" applyFont="1" applyBorder="1" applyAlignment="1">
      <alignment horizontal="center" vertical="center" shrinkToFit="1"/>
    </xf>
    <xf numFmtId="177" fontId="14" fillId="0" borderId="11" xfId="16" applyNumberFormat="1" applyFont="1" applyBorder="1" applyAlignment="1">
      <alignment horizontal="center" vertical="center"/>
    </xf>
    <xf numFmtId="0" fontId="23" fillId="0" borderId="3" xfId="0" applyFont="1" applyBorder="1" applyAlignment="1">
      <alignment horizontal="center" vertical="center" shrinkToFit="1"/>
    </xf>
    <xf numFmtId="176" fontId="22" fillId="0" borderId="19" xfId="16" applyNumberFormat="1" applyFont="1" applyBorder="1" applyAlignment="1">
      <alignment horizontal="center" vertical="center" shrinkToFit="1"/>
    </xf>
    <xf numFmtId="178" fontId="22" fillId="0" borderId="11" xfId="32" quotePrefix="1" applyNumberFormat="1" applyFont="1" applyBorder="1" applyAlignment="1">
      <alignment horizontal="center" vertical="center"/>
    </xf>
    <xf numFmtId="177" fontId="22" fillId="0" borderId="12" xfId="32" quotePrefix="1" applyNumberFormat="1" applyFont="1" applyBorder="1" applyAlignment="1">
      <alignment horizontal="center" vertical="center"/>
    </xf>
    <xf numFmtId="177" fontId="14" fillId="0" borderId="41" xfId="16" applyNumberFormat="1" applyFont="1" applyBorder="1" applyAlignment="1">
      <alignment horizontal="center" vertical="center"/>
    </xf>
    <xf numFmtId="177" fontId="14" fillId="0" borderId="41" xfId="32" quotePrefix="1" applyNumberFormat="1" applyFont="1" applyBorder="1" applyAlignment="1">
      <alignment horizontal="center" vertical="center"/>
    </xf>
    <xf numFmtId="177" fontId="14" fillId="0" borderId="41" xfId="0" applyNumberFormat="1" applyFont="1" applyBorder="1" applyAlignment="1">
      <alignment horizontal="center" vertical="center"/>
    </xf>
    <xf numFmtId="0" fontId="14" fillId="0" borderId="0" xfId="0" applyFont="1" applyBorder="1" applyAlignment="1">
      <alignment horizontal="center" vertical="center" shrinkToFit="1"/>
    </xf>
    <xf numFmtId="178" fontId="14" fillId="0" borderId="0" xfId="0" applyNumberFormat="1" applyFont="1" applyBorder="1" applyAlignment="1">
      <alignment horizontal="center" vertical="center"/>
    </xf>
    <xf numFmtId="0" fontId="14" fillId="0" borderId="11" xfId="16" applyFont="1" applyBorder="1" applyAlignment="1">
      <alignment horizontal="center" vertical="center" shrinkToFit="1"/>
    </xf>
    <xf numFmtId="176" fontId="6" fillId="0" borderId="41" xfId="0" applyNumberFormat="1" applyFont="1" applyBorder="1" applyAlignment="1">
      <alignment horizontal="center" vertical="center" shrinkToFit="1"/>
    </xf>
    <xf numFmtId="178" fontId="6" fillId="0" borderId="41" xfId="0" applyNumberFormat="1" applyFont="1" applyBorder="1" applyAlignment="1">
      <alignment horizontal="center" vertical="center"/>
    </xf>
    <xf numFmtId="177" fontId="14" fillId="0" borderId="41" xfId="47" quotePrefix="1" applyNumberFormat="1" applyFont="1" applyBorder="1" applyAlignment="1">
      <alignment horizontal="center" vertical="center" wrapText="1"/>
    </xf>
    <xf numFmtId="176" fontId="6" fillId="0" borderId="15" xfId="0" applyNumberFormat="1" applyFont="1" applyBorder="1" applyAlignment="1">
      <alignment horizontal="center" vertical="center" shrinkToFit="1"/>
    </xf>
    <xf numFmtId="178" fontId="6" fillId="0" borderId="15" xfId="0" applyNumberFormat="1" applyFont="1" applyBorder="1" applyAlignment="1">
      <alignment horizontal="center" vertical="center"/>
    </xf>
    <xf numFmtId="177" fontId="14" fillId="0" borderId="15" xfId="47" quotePrefix="1" applyNumberFormat="1" applyFont="1" applyBorder="1" applyAlignment="1">
      <alignment horizontal="center" vertical="center" wrapText="1"/>
    </xf>
    <xf numFmtId="176" fontId="14" fillId="0" borderId="15" xfId="0" applyNumberFormat="1" applyFont="1" applyBorder="1" applyAlignment="1">
      <alignment horizontal="center" vertical="center" shrinkToFit="1"/>
    </xf>
    <xf numFmtId="176" fontId="6" fillId="0" borderId="11" xfId="0" applyNumberFormat="1" applyFont="1" applyBorder="1" applyAlignment="1">
      <alignment horizontal="center" vertical="center" shrinkToFit="1"/>
    </xf>
    <xf numFmtId="177" fontId="14" fillId="0" borderId="11" xfId="47" quotePrefix="1" applyNumberFormat="1" applyFont="1" applyBorder="1" applyAlignment="1">
      <alignment horizontal="center" vertical="center" wrapText="1"/>
    </xf>
    <xf numFmtId="0" fontId="22" fillId="0" borderId="7" xfId="0" applyFont="1" applyBorder="1" applyAlignment="1">
      <alignment horizontal="center" vertical="center" shrinkToFit="1"/>
    </xf>
    <xf numFmtId="177" fontId="22" fillId="0" borderId="7" xfId="0" applyNumberFormat="1" applyFont="1" applyBorder="1" applyAlignment="1">
      <alignment horizontal="center" vertical="center"/>
    </xf>
    <xf numFmtId="0" fontId="14" fillId="0" borderId="46" xfId="0" applyFont="1" applyBorder="1" applyAlignment="1">
      <alignment horizontal="center" vertical="center" shrinkToFit="1"/>
    </xf>
    <xf numFmtId="0" fontId="14" fillId="0" borderId="9" xfId="0" applyFont="1" applyBorder="1" applyAlignment="1">
      <alignment horizontal="center" vertical="center"/>
    </xf>
    <xf numFmtId="179" fontId="14" fillId="0" borderId="7" xfId="0" applyNumberFormat="1" applyFont="1" applyBorder="1" applyAlignment="1">
      <alignment horizontal="center" vertical="center"/>
    </xf>
    <xf numFmtId="179" fontId="14" fillId="0" borderId="15" xfId="0" applyNumberFormat="1" applyFont="1" applyBorder="1" applyAlignment="1">
      <alignment horizontal="center" vertical="center"/>
    </xf>
    <xf numFmtId="0" fontId="14" fillId="0" borderId="19" xfId="0" applyFont="1" applyBorder="1" applyAlignment="1">
      <alignment horizontal="center" vertical="center" shrinkToFit="1"/>
    </xf>
    <xf numFmtId="0" fontId="14" fillId="0" borderId="13" xfId="0" applyFont="1" applyBorder="1" applyAlignment="1">
      <alignment horizontal="center" vertical="center"/>
    </xf>
    <xf numFmtId="179" fontId="14" fillId="0" borderId="11" xfId="0" applyNumberFormat="1" applyFont="1" applyBorder="1" applyAlignment="1">
      <alignment horizontal="center" vertical="center"/>
    </xf>
    <xf numFmtId="0" fontId="6" fillId="0" borderId="7" xfId="0" applyFont="1" applyBorder="1" applyAlignment="1" applyProtection="1">
      <alignment horizontal="center" vertical="center" shrinkToFit="1"/>
      <protection locked="0"/>
    </xf>
    <xf numFmtId="177" fontId="6" fillId="0" borderId="7" xfId="0" applyNumberFormat="1" applyFont="1" applyBorder="1" applyAlignment="1" applyProtection="1">
      <alignment horizontal="center" vertical="center"/>
      <protection locked="0"/>
    </xf>
    <xf numFmtId="177" fontId="22" fillId="0" borderId="9" xfId="0" applyNumberFormat="1" applyFont="1" applyBorder="1" applyAlignment="1">
      <alignment horizontal="center" vertical="center"/>
    </xf>
    <xf numFmtId="0" fontId="6" fillId="0" borderId="15" xfId="0" applyFont="1" applyBorder="1" applyAlignment="1" applyProtection="1">
      <alignment horizontal="center" vertical="center" shrinkToFit="1"/>
      <protection locked="0"/>
    </xf>
    <xf numFmtId="177" fontId="6" fillId="0" borderId="15" xfId="0" applyNumberFormat="1" applyFont="1" applyBorder="1" applyAlignment="1" applyProtection="1">
      <alignment horizontal="center" vertical="center"/>
      <protection locked="0"/>
    </xf>
    <xf numFmtId="176" fontId="22" fillId="0" borderId="1" xfId="16" applyNumberFormat="1" applyFont="1" applyBorder="1" applyAlignment="1">
      <alignment horizontal="center" vertical="center"/>
    </xf>
    <xf numFmtId="177" fontId="22" fillId="0" borderId="3" xfId="32" quotePrefix="1" applyNumberFormat="1" applyFont="1" applyBorder="1" applyAlignment="1">
      <alignment horizontal="center" vertical="center"/>
    </xf>
    <xf numFmtId="179" fontId="14" fillId="0" borderId="0" xfId="0" applyNumberFormat="1" applyFont="1" applyBorder="1" applyAlignment="1">
      <alignment horizontal="center" vertical="center"/>
    </xf>
    <xf numFmtId="177" fontId="22" fillId="0" borderId="0" xfId="0" applyNumberFormat="1" applyFont="1" applyBorder="1" applyAlignment="1">
      <alignment horizontal="center" vertical="center"/>
    </xf>
    <xf numFmtId="0" fontId="0" fillId="0" borderId="1" xfId="0" applyBorder="1" applyAlignment="1">
      <alignment horizontal="center" vertical="center"/>
    </xf>
    <xf numFmtId="177" fontId="14" fillId="0" borderId="8" xfId="0" applyNumberFormat="1" applyFont="1" applyBorder="1" applyAlignment="1">
      <alignment horizontal="center" vertical="center"/>
    </xf>
    <xf numFmtId="0" fontId="22" fillId="0" borderId="37" xfId="0" applyFont="1" applyBorder="1" applyAlignment="1">
      <alignment horizontal="center" vertical="center" shrinkToFit="1"/>
    </xf>
    <xf numFmtId="177" fontId="14" fillId="0" borderId="12" xfId="0" applyNumberFormat="1" applyFont="1" applyBorder="1" applyAlignment="1">
      <alignment horizontal="center" vertical="center"/>
    </xf>
    <xf numFmtId="177" fontId="24" fillId="0" borderId="9" xfId="16" applyNumberFormat="1" applyFont="1" applyBorder="1" applyAlignment="1">
      <alignment horizontal="center" vertical="center"/>
    </xf>
    <xf numFmtId="177" fontId="24" fillId="0" borderId="13" xfId="16" applyNumberFormat="1" applyFont="1" applyBorder="1" applyAlignment="1">
      <alignment horizontal="center" vertical="center"/>
    </xf>
    <xf numFmtId="177" fontId="24" fillId="0" borderId="0" xfId="16" applyNumberFormat="1" applyFont="1" applyBorder="1" applyAlignment="1">
      <alignment horizontal="center" vertical="center"/>
    </xf>
    <xf numFmtId="0" fontId="14" fillId="0" borderId="3" xfId="0" applyFont="1" applyBorder="1" applyAlignment="1">
      <alignment horizontal="center" vertical="center"/>
    </xf>
    <xf numFmtId="176" fontId="25" fillId="0" borderId="2" xfId="16" applyNumberFormat="1" applyFont="1" applyBorder="1" applyAlignment="1">
      <alignment horizontal="center" vertical="center"/>
    </xf>
    <xf numFmtId="0" fontId="7" fillId="0" borderId="20" xfId="0" applyFont="1" applyBorder="1" applyAlignment="1">
      <alignment horizontal="center" vertical="center"/>
    </xf>
    <xf numFmtId="0" fontId="23" fillId="0" borderId="33" xfId="0" applyFont="1" applyBorder="1" applyAlignment="1">
      <alignment horizontal="center" vertical="center"/>
    </xf>
    <xf numFmtId="0" fontId="23" fillId="0" borderId="19" xfId="0" applyFont="1" applyBorder="1" applyAlignment="1">
      <alignment horizontal="center" vertical="center" shrinkToFit="1"/>
    </xf>
    <xf numFmtId="0" fontId="14" fillId="0" borderId="41" xfId="16" applyFont="1" applyBorder="1" applyAlignment="1">
      <alignment horizontal="center" vertical="center" shrinkToFit="1"/>
    </xf>
    <xf numFmtId="176" fontId="21" fillId="0" borderId="3" xfId="16" applyNumberFormat="1" applyFont="1" applyBorder="1" applyAlignment="1">
      <alignment horizontal="center" vertical="center" wrapText="1" shrinkToFit="1"/>
    </xf>
    <xf numFmtId="176" fontId="14" fillId="0" borderId="1" xfId="16" applyNumberFormat="1" applyFont="1" applyBorder="1" applyAlignment="1">
      <alignment horizontal="center" vertical="center" shrinkToFit="1"/>
    </xf>
    <xf numFmtId="177" fontId="14" fillId="0" borderId="3" xfId="32" quotePrefix="1" applyNumberFormat="1" applyFont="1" applyBorder="1" applyAlignment="1">
      <alignment horizontal="center" vertical="center"/>
    </xf>
    <xf numFmtId="0" fontId="6" fillId="0" borderId="7" xfId="0" applyFont="1" applyBorder="1" applyAlignment="1">
      <alignment horizontal="center" vertical="center" shrinkToFit="1"/>
    </xf>
    <xf numFmtId="177" fontId="6" fillId="0" borderId="9" xfId="0" applyNumberFormat="1" applyFont="1" applyBorder="1" applyAlignment="1">
      <alignment horizontal="center" vertical="center" wrapText="1"/>
    </xf>
    <xf numFmtId="177" fontId="6" fillId="0" borderId="7" xfId="0" applyNumberFormat="1" applyFont="1" applyBorder="1" applyAlignment="1">
      <alignment horizontal="center" vertical="center" wrapText="1"/>
    </xf>
    <xf numFmtId="0" fontId="6" fillId="0" borderId="15" xfId="0" applyFont="1" applyBorder="1" applyAlignment="1">
      <alignment horizontal="center" vertical="center" shrinkToFit="1"/>
    </xf>
    <xf numFmtId="177" fontId="6" fillId="0" borderId="15" xfId="0" applyNumberFormat="1" applyFont="1" applyBorder="1" applyAlignment="1">
      <alignment horizontal="center" vertical="center" wrapText="1"/>
    </xf>
    <xf numFmtId="0" fontId="6" fillId="0" borderId="11" xfId="0" applyFont="1" applyBorder="1" applyAlignment="1">
      <alignment horizontal="center" vertical="center" shrinkToFit="1"/>
    </xf>
    <xf numFmtId="177" fontId="6" fillId="0" borderId="13" xfId="0" applyNumberFormat="1" applyFont="1" applyBorder="1" applyAlignment="1">
      <alignment horizontal="center" vertical="center" wrapText="1"/>
    </xf>
    <xf numFmtId="177" fontId="6" fillId="0" borderId="11" xfId="0" applyNumberFormat="1" applyFont="1" applyBorder="1" applyAlignment="1">
      <alignment horizontal="center" vertical="center" wrapText="1"/>
    </xf>
    <xf numFmtId="0" fontId="23" fillId="0" borderId="3" xfId="0" applyFont="1" applyBorder="1" applyAlignment="1">
      <alignment horizontal="center" vertical="center"/>
    </xf>
    <xf numFmtId="0" fontId="22" fillId="0" borderId="3" xfId="0" applyFont="1" applyBorder="1" applyAlignment="1">
      <alignment horizontal="center" vertical="center" shrinkToFit="1"/>
    </xf>
    <xf numFmtId="177" fontId="22" fillId="0" borderId="3" xfId="0" applyNumberFormat="1" applyFont="1" applyBorder="1" applyAlignment="1">
      <alignment horizontal="center" vertical="center"/>
    </xf>
    <xf numFmtId="178" fontId="22" fillId="0" borderId="3" xfId="0" applyNumberFormat="1" applyFont="1" applyBorder="1" applyAlignment="1">
      <alignment horizontal="center" vertical="center"/>
    </xf>
    <xf numFmtId="0" fontId="23" fillId="0" borderId="1" xfId="0" applyFont="1" applyBorder="1" applyAlignment="1">
      <alignment horizontal="center" vertical="center"/>
    </xf>
    <xf numFmtId="177" fontId="14" fillId="0" borderId="48" xfId="0" applyNumberFormat="1" applyFont="1" applyBorder="1" applyAlignment="1">
      <alignment horizontal="center" vertical="center"/>
    </xf>
    <xf numFmtId="0" fontId="14" fillId="0" borderId="41" xfId="0" applyFont="1" applyBorder="1" applyAlignment="1">
      <alignment horizontal="center" vertical="center" shrinkToFit="1"/>
    </xf>
    <xf numFmtId="178" fontId="14" fillId="0" borderId="41" xfId="0" applyNumberFormat="1" applyFont="1" applyBorder="1" applyAlignment="1">
      <alignment horizontal="center" vertical="center"/>
    </xf>
    <xf numFmtId="177" fontId="6" fillId="0" borderId="0" xfId="0" applyNumberFormat="1" applyFont="1" applyBorder="1" applyAlignment="1">
      <alignment horizontal="center" vertical="center" wrapText="1"/>
    </xf>
    <xf numFmtId="0" fontId="23" fillId="0" borderId="30" xfId="0" applyFont="1" applyBorder="1" applyAlignment="1">
      <alignment horizontal="center" vertical="center"/>
    </xf>
    <xf numFmtId="0" fontId="22" fillId="0" borderId="30" xfId="16" applyFont="1" applyBorder="1" applyAlignment="1">
      <alignment horizontal="center" vertical="center" shrinkToFit="1"/>
    </xf>
    <xf numFmtId="178" fontId="6" fillId="0" borderId="30" xfId="0" applyNumberFormat="1" applyFont="1" applyBorder="1" applyAlignment="1">
      <alignment horizontal="center" vertical="center"/>
    </xf>
    <xf numFmtId="177" fontId="22" fillId="0" borderId="30" xfId="0" applyNumberFormat="1" applyFont="1" applyBorder="1" applyAlignment="1">
      <alignment horizontal="center" vertical="center"/>
    </xf>
    <xf numFmtId="0" fontId="0" fillId="0" borderId="15" xfId="0" applyFont="1" applyBorder="1" applyAlignment="1">
      <alignment horizontal="center" vertical="center" shrinkToFit="1"/>
    </xf>
    <xf numFmtId="0" fontId="21" fillId="0" borderId="3" xfId="0" applyFont="1" applyBorder="1" applyAlignment="1">
      <alignment horizontal="center" vertical="center"/>
    </xf>
    <xf numFmtId="177" fontId="14" fillId="0" borderId="0" xfId="0" applyNumberFormat="1" applyFont="1" applyAlignment="1">
      <alignment horizontal="center" vertical="center"/>
    </xf>
    <xf numFmtId="0" fontId="21" fillId="0" borderId="46" xfId="0" applyFont="1" applyBorder="1" applyAlignment="1">
      <alignment horizontal="center" vertical="center"/>
    </xf>
    <xf numFmtId="0" fontId="21" fillId="0" borderId="37" xfId="0" applyFont="1" applyBorder="1" applyAlignment="1">
      <alignment horizontal="center" vertical="center"/>
    </xf>
    <xf numFmtId="0" fontId="21" fillId="0" borderId="19" xfId="0" applyFont="1" applyBorder="1" applyAlignment="1">
      <alignment horizontal="center" vertical="center"/>
    </xf>
    <xf numFmtId="0" fontId="14" fillId="0" borderId="8" xfId="0" applyFont="1" applyBorder="1" applyAlignment="1">
      <alignment horizontal="left" vertical="center" wrapText="1" indent="1"/>
    </xf>
    <xf numFmtId="0" fontId="14" fillId="0" borderId="9" xfId="0" applyFont="1" applyBorder="1" applyAlignment="1">
      <alignment horizontal="left" vertical="center" wrapText="1" indent="1"/>
    </xf>
    <xf numFmtId="0" fontId="14" fillId="0" borderId="10" xfId="0" applyFont="1" applyBorder="1" applyAlignment="1">
      <alignment horizontal="left" vertical="center" wrapText="1" indent="1"/>
    </xf>
    <xf numFmtId="0" fontId="14" fillId="0" borderId="16" xfId="0" applyFont="1" applyBorder="1" applyAlignment="1">
      <alignment horizontal="left" vertical="center" wrapText="1" indent="1"/>
    </xf>
    <xf numFmtId="0" fontId="14" fillId="0" borderId="0" xfId="0" applyFont="1" applyBorder="1" applyAlignment="1">
      <alignment horizontal="left" vertical="center" wrapText="1" indent="1"/>
    </xf>
    <xf numFmtId="0" fontId="14" fillId="0" borderId="17" xfId="0" applyFont="1" applyBorder="1" applyAlignment="1">
      <alignment horizontal="left" vertical="center" wrapText="1" indent="1"/>
    </xf>
    <xf numFmtId="0" fontId="14" fillId="0" borderId="12" xfId="0" applyFont="1" applyBorder="1" applyAlignment="1">
      <alignment horizontal="left" vertical="center" wrapText="1" indent="1"/>
    </xf>
    <xf numFmtId="0" fontId="14" fillId="0" borderId="13" xfId="0" applyFont="1" applyBorder="1" applyAlignment="1">
      <alignment horizontal="left" vertical="center" wrapText="1" indent="1"/>
    </xf>
    <xf numFmtId="0" fontId="14" fillId="0" borderId="14" xfId="0" applyFont="1" applyBorder="1" applyAlignment="1">
      <alignment horizontal="left" vertical="center" wrapText="1" indent="1"/>
    </xf>
    <xf numFmtId="0" fontId="22" fillId="0" borderId="1" xfId="16" applyFont="1" applyBorder="1" applyAlignment="1">
      <alignment horizontal="center" vertical="center"/>
    </xf>
    <xf numFmtId="0" fontId="22" fillId="0" borderId="20" xfId="16" applyFont="1" applyBorder="1" applyAlignment="1">
      <alignment horizontal="center" vertical="center"/>
    </xf>
    <xf numFmtId="0" fontId="22" fillId="0" borderId="21" xfId="16" applyFont="1" applyBorder="1" applyAlignment="1">
      <alignment horizontal="center" vertical="center"/>
    </xf>
    <xf numFmtId="0" fontId="7" fillId="4" borderId="45" xfId="0" applyFont="1" applyFill="1" applyBorder="1" applyAlignment="1">
      <alignment horizontal="center" vertical="center"/>
    </xf>
    <xf numFmtId="0" fontId="7" fillId="4" borderId="27" xfId="0" applyFont="1" applyFill="1" applyBorder="1" applyAlignment="1">
      <alignment horizontal="center" vertical="center"/>
    </xf>
    <xf numFmtId="0" fontId="7" fillId="4" borderId="29" xfId="0" applyFont="1" applyFill="1" applyBorder="1" applyAlignment="1">
      <alignment horizontal="center" vertical="center"/>
    </xf>
    <xf numFmtId="0" fontId="14" fillId="0" borderId="38" xfId="0" applyFont="1" applyBorder="1" applyAlignment="1">
      <alignment horizontal="center" vertical="center"/>
    </xf>
    <xf numFmtId="0" fontId="14" fillId="0" borderId="39" xfId="0" applyFont="1" applyBorder="1" applyAlignment="1">
      <alignment horizontal="center" vertical="center"/>
    </xf>
    <xf numFmtId="0" fontId="14" fillId="0" borderId="40" xfId="0" applyFont="1"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0" fontId="7" fillId="0" borderId="47" xfId="0" applyFont="1" applyBorder="1" applyAlignment="1">
      <alignment horizontal="center" vertical="center" wrapText="1"/>
    </xf>
    <xf numFmtId="0" fontId="7" fillId="0" borderId="37" xfId="0" applyFont="1" applyBorder="1" applyAlignment="1">
      <alignment horizontal="center" vertical="center" wrapText="1"/>
    </xf>
    <xf numFmtId="0" fontId="7" fillId="0" borderId="19" xfId="0" applyFont="1" applyBorder="1" applyAlignment="1">
      <alignment horizontal="center" vertical="center" wrapText="1"/>
    </xf>
    <xf numFmtId="0" fontId="19" fillId="2" borderId="0" xfId="0" applyFont="1" applyFill="1" applyAlignment="1">
      <alignment horizontal="center" vertical="center"/>
    </xf>
    <xf numFmtId="0" fontId="9" fillId="2" borderId="0" xfId="0" applyFont="1" applyFill="1" applyAlignment="1">
      <alignment horizontal="center" vertical="center"/>
    </xf>
    <xf numFmtId="0" fontId="15" fillId="2" borderId="1" xfId="0" applyFont="1" applyFill="1" applyBorder="1" applyAlignment="1">
      <alignment horizontal="center" vertical="center"/>
    </xf>
    <xf numFmtId="0" fontId="15" fillId="2" borderId="2" xfId="0" applyFont="1" applyFill="1" applyBorder="1" applyAlignment="1">
      <alignment horizontal="center" vertical="center"/>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14" fillId="0" borderId="42" xfId="0" applyFont="1" applyBorder="1" applyAlignment="1">
      <alignment horizontal="left" vertical="center" wrapText="1" indent="1"/>
    </xf>
    <xf numFmtId="0" fontId="14" fillId="0" borderId="43" xfId="0" applyFont="1" applyBorder="1" applyAlignment="1">
      <alignment horizontal="left" vertical="center" wrapText="1" indent="1"/>
    </xf>
    <xf numFmtId="0" fontId="14" fillId="0" borderId="44" xfId="0" applyFont="1" applyBorder="1" applyAlignment="1">
      <alignment horizontal="left" vertical="center" wrapText="1" indent="1"/>
    </xf>
    <xf numFmtId="0" fontId="7" fillId="4" borderId="26" xfId="0" applyFont="1" applyFill="1" applyBorder="1" applyAlignment="1">
      <alignment horizontal="center" vertical="center" wrapText="1"/>
    </xf>
    <xf numFmtId="0" fontId="7" fillId="4" borderId="27" xfId="0" applyFont="1" applyFill="1" applyBorder="1" applyAlignment="1">
      <alignment horizontal="center" vertical="center" wrapText="1"/>
    </xf>
    <xf numFmtId="0" fontId="7" fillId="4" borderId="28" xfId="0" applyFont="1" applyFill="1" applyBorder="1" applyAlignment="1">
      <alignment horizontal="center" vertical="center" wrapText="1"/>
    </xf>
    <xf numFmtId="0" fontId="21" fillId="0" borderId="2" xfId="0" applyFont="1" applyBorder="1" applyAlignment="1">
      <alignment horizontal="center" vertical="center" wrapText="1"/>
    </xf>
    <xf numFmtId="0" fontId="14" fillId="0" borderId="3" xfId="0" applyFont="1" applyBorder="1" applyAlignment="1">
      <alignment horizontal="left" vertical="center" wrapText="1" indent="1"/>
    </xf>
    <xf numFmtId="0" fontId="14" fillId="0" borderId="18" xfId="0" applyFont="1" applyBorder="1" applyAlignment="1">
      <alignment horizontal="left" vertical="center" wrapText="1" indent="1"/>
    </xf>
    <xf numFmtId="0" fontId="24" fillId="0" borderId="1" xfId="0" applyFont="1" applyBorder="1" applyAlignment="1">
      <alignment horizontal="left" vertical="center" wrapText="1" indent="1"/>
    </xf>
    <xf numFmtId="0" fontId="24" fillId="0" borderId="20" xfId="0" applyFont="1" applyBorder="1" applyAlignment="1">
      <alignment horizontal="left" vertical="center" wrapText="1" indent="1"/>
    </xf>
    <xf numFmtId="0" fontId="24" fillId="0" borderId="21" xfId="0" applyFont="1" applyBorder="1" applyAlignment="1">
      <alignment horizontal="left" vertical="center" wrapText="1" indent="1"/>
    </xf>
    <xf numFmtId="0" fontId="21" fillId="0" borderId="8" xfId="0" applyFont="1" applyBorder="1" applyAlignment="1">
      <alignment horizontal="center" vertical="center" wrapText="1"/>
    </xf>
    <xf numFmtId="0" fontId="21" fillId="0" borderId="16" xfId="0" applyFont="1" applyBorder="1" applyAlignment="1">
      <alignment horizontal="center" vertical="center"/>
    </xf>
    <xf numFmtId="0" fontId="21" fillId="0" borderId="12" xfId="0" applyFont="1" applyBorder="1" applyAlignment="1">
      <alignment horizontal="center" vertical="center"/>
    </xf>
    <xf numFmtId="0" fontId="14" fillId="5" borderId="8" xfId="0" applyFont="1" applyFill="1" applyBorder="1" applyAlignment="1">
      <alignment horizontal="left" vertical="center" wrapText="1" indent="1"/>
    </xf>
    <xf numFmtId="0" fontId="14" fillId="5" borderId="9" xfId="0" applyFont="1" applyFill="1" applyBorder="1" applyAlignment="1">
      <alignment horizontal="left" vertical="center" wrapText="1" indent="1"/>
    </xf>
    <xf numFmtId="0" fontId="14" fillId="5" borderId="46" xfId="0" applyFont="1" applyFill="1" applyBorder="1" applyAlignment="1">
      <alignment horizontal="left" vertical="center" wrapText="1" indent="1"/>
    </xf>
    <xf numFmtId="0" fontId="14" fillId="5" borderId="16" xfId="0" applyFont="1" applyFill="1" applyBorder="1" applyAlignment="1">
      <alignment horizontal="left" vertical="center" wrapText="1" indent="1"/>
    </xf>
    <xf numFmtId="0" fontId="14" fillId="5" borderId="0" xfId="0" applyFont="1" applyFill="1" applyBorder="1" applyAlignment="1">
      <alignment horizontal="left" vertical="center" wrapText="1" indent="1"/>
    </xf>
    <xf numFmtId="0" fontId="14" fillId="5" borderId="37" xfId="0" applyFont="1" applyFill="1" applyBorder="1" applyAlignment="1">
      <alignment horizontal="left" vertical="center" wrapText="1" indent="1"/>
    </xf>
    <xf numFmtId="0" fontId="14" fillId="5" borderId="12" xfId="0" applyFont="1" applyFill="1" applyBorder="1" applyAlignment="1">
      <alignment horizontal="left" vertical="center" wrapText="1" indent="1"/>
    </xf>
    <xf numFmtId="0" fontId="14" fillId="5" borderId="13" xfId="0" applyFont="1" applyFill="1" applyBorder="1" applyAlignment="1">
      <alignment horizontal="left" vertical="center" wrapText="1" indent="1"/>
    </xf>
    <xf numFmtId="0" fontId="14" fillId="5" borderId="19" xfId="0" applyFont="1" applyFill="1" applyBorder="1" applyAlignment="1">
      <alignment horizontal="left" vertical="center" wrapText="1" indent="1"/>
    </xf>
    <xf numFmtId="0" fontId="6" fillId="0" borderId="1" xfId="0" applyFont="1" applyBorder="1" applyAlignment="1">
      <alignment horizontal="left" vertical="center" wrapText="1" indent="1" shrinkToFit="1"/>
    </xf>
    <xf numFmtId="0" fontId="6" fillId="0" borderId="20" xfId="0" applyFont="1" applyBorder="1" applyAlignment="1">
      <alignment horizontal="left" vertical="center" wrapText="1" indent="1" shrinkToFit="1"/>
    </xf>
    <xf numFmtId="0" fontId="6" fillId="0" borderId="21" xfId="0" applyFont="1" applyBorder="1" applyAlignment="1">
      <alignment horizontal="left" vertical="center" wrapText="1" indent="1" shrinkToFit="1"/>
    </xf>
    <xf numFmtId="0" fontId="21" fillId="0" borderId="11" xfId="0" applyFont="1" applyBorder="1" applyAlignment="1">
      <alignment horizontal="center" vertical="center" wrapText="1" shrinkToFit="1"/>
    </xf>
    <xf numFmtId="0" fontId="21" fillId="0" borderId="11" xfId="0" applyFont="1" applyBorder="1" applyAlignment="1">
      <alignment horizontal="center" vertical="center" shrinkToFit="1"/>
    </xf>
    <xf numFmtId="0" fontId="21" fillId="0" borderId="3" xfId="0" applyFont="1" applyBorder="1" applyAlignment="1">
      <alignment horizontal="center" vertical="center" shrinkToFit="1"/>
    </xf>
    <xf numFmtId="176" fontId="21" fillId="0" borderId="41" xfId="16" applyNumberFormat="1" applyFont="1" applyBorder="1" applyAlignment="1">
      <alignment horizontal="center" vertical="center"/>
    </xf>
    <xf numFmtId="176" fontId="21" fillId="0" borderId="11" xfId="16" applyNumberFormat="1" applyFont="1" applyBorder="1" applyAlignment="1">
      <alignment horizontal="center" vertical="center"/>
    </xf>
    <xf numFmtId="0" fontId="21" fillId="0" borderId="7" xfId="0" applyFont="1" applyBorder="1" applyAlignment="1">
      <alignment horizontal="center" vertical="center" wrapText="1" shrinkToFit="1"/>
    </xf>
    <xf numFmtId="0" fontId="21" fillId="0" borderId="15" xfId="0" applyFont="1" applyBorder="1" applyAlignment="1">
      <alignment horizontal="center" vertical="center" shrinkToFit="1"/>
    </xf>
    <xf numFmtId="0" fontId="22" fillId="0" borderId="1" xfId="0" applyFont="1" applyBorder="1" applyAlignment="1">
      <alignment horizontal="left" vertical="center" wrapText="1" indent="1"/>
    </xf>
    <xf numFmtId="0" fontId="22" fillId="0" borderId="20" xfId="0" applyFont="1" applyBorder="1" applyAlignment="1">
      <alignment horizontal="left" vertical="center" indent="1"/>
    </xf>
    <xf numFmtId="0" fontId="22" fillId="0" borderId="21" xfId="0" applyFont="1" applyBorder="1" applyAlignment="1">
      <alignment horizontal="left" vertical="center" indent="1"/>
    </xf>
    <xf numFmtId="0" fontId="21" fillId="0" borderId="3" xfId="0" applyFont="1" applyBorder="1" applyAlignment="1">
      <alignment horizontal="center" vertical="center"/>
    </xf>
    <xf numFmtId="0" fontId="0" fillId="0" borderId="1" xfId="0" applyBorder="1" applyAlignment="1">
      <alignment horizontal="left" vertical="center" wrapText="1" indent="1"/>
    </xf>
    <xf numFmtId="0" fontId="0" fillId="0" borderId="20" xfId="0" applyBorder="1" applyAlignment="1">
      <alignment horizontal="left" vertical="center" wrapText="1" indent="1"/>
    </xf>
    <xf numFmtId="0" fontId="0" fillId="0" borderId="21" xfId="0" applyBorder="1" applyAlignment="1">
      <alignment horizontal="left" vertical="center" wrapText="1" indent="1"/>
    </xf>
    <xf numFmtId="0" fontId="14" fillId="0" borderId="1" xfId="0" applyFont="1" applyBorder="1" applyAlignment="1">
      <alignment horizontal="center" vertical="center"/>
    </xf>
    <xf numFmtId="0" fontId="14" fillId="0" borderId="20" xfId="0" applyFont="1" applyBorder="1" applyAlignment="1">
      <alignment horizontal="center" vertical="center"/>
    </xf>
    <xf numFmtId="0" fontId="14" fillId="0" borderId="21" xfId="0" applyFont="1" applyBorder="1" applyAlignment="1">
      <alignment horizontal="center" vertical="center"/>
    </xf>
    <xf numFmtId="0" fontId="24" fillId="0" borderId="32" xfId="0" applyFont="1" applyBorder="1" applyAlignment="1">
      <alignment horizontal="center" vertical="center"/>
    </xf>
    <xf numFmtId="0" fontId="24" fillId="0" borderId="33" xfId="0" applyFont="1" applyBorder="1" applyAlignment="1">
      <alignment horizontal="center" vertical="center"/>
    </xf>
    <xf numFmtId="0" fontId="24" fillId="0" borderId="34" xfId="0" applyFont="1" applyBorder="1" applyAlignment="1">
      <alignment horizontal="center" vertical="center"/>
    </xf>
    <xf numFmtId="0" fontId="7" fillId="0" borderId="7" xfId="0" applyFont="1" applyBorder="1" applyAlignment="1">
      <alignment horizontal="center" vertical="center" shrinkToFit="1"/>
    </xf>
    <xf numFmtId="0" fontId="7" fillId="0" borderId="15" xfId="0" applyFont="1" applyBorder="1" applyAlignment="1">
      <alignment horizontal="center" vertical="center" shrinkToFit="1"/>
    </xf>
    <xf numFmtId="0" fontId="7" fillId="0" borderId="11" xfId="0" applyFont="1" applyBorder="1" applyAlignment="1">
      <alignment horizontal="center" vertical="center" shrinkToFit="1"/>
    </xf>
    <xf numFmtId="0" fontId="21" fillId="0" borderId="41" xfId="0" applyFont="1" applyBorder="1" applyAlignment="1">
      <alignment horizontal="center" vertical="center" wrapText="1"/>
    </xf>
    <xf numFmtId="0" fontId="21" fillId="0" borderId="15" xfId="0" applyFont="1" applyBorder="1" applyAlignment="1">
      <alignment horizontal="center" vertical="center" wrapText="1"/>
    </xf>
    <xf numFmtId="0" fontId="21" fillId="0" borderId="11" xfId="0" applyFont="1" applyBorder="1" applyAlignment="1">
      <alignment horizontal="center" vertical="center" wrapText="1"/>
    </xf>
    <xf numFmtId="0" fontId="14" fillId="0" borderId="49" xfId="0" applyFont="1" applyBorder="1" applyAlignment="1">
      <alignment horizontal="left" vertical="center" wrapText="1" indent="1"/>
    </xf>
    <xf numFmtId="0" fontId="14" fillId="0" borderId="50" xfId="0" applyFont="1" applyBorder="1" applyAlignment="1">
      <alignment horizontal="left" vertical="center" wrapText="1" indent="1"/>
    </xf>
    <xf numFmtId="0" fontId="14" fillId="0" borderId="51" xfId="0" applyFont="1" applyBorder="1" applyAlignment="1">
      <alignment horizontal="left" vertical="center" wrapText="1" indent="1"/>
    </xf>
    <xf numFmtId="0" fontId="14" fillId="0" borderId="22" xfId="0" applyFont="1" applyBorder="1" applyAlignment="1">
      <alignment horizontal="left" vertical="center" wrapText="1" indent="1"/>
    </xf>
    <xf numFmtId="0" fontId="14" fillId="0" borderId="23" xfId="0" applyFont="1" applyBorder="1" applyAlignment="1">
      <alignment horizontal="left" vertical="center" wrapText="1" indent="1"/>
    </xf>
    <xf numFmtId="0" fontId="14" fillId="0" borderId="35" xfId="0" applyFont="1" applyBorder="1" applyAlignment="1">
      <alignment horizontal="left" vertical="center" wrapText="1" indent="1"/>
    </xf>
    <xf numFmtId="0" fontId="14" fillId="0" borderId="24" xfId="0" applyFont="1" applyBorder="1" applyAlignment="1">
      <alignment horizontal="left" vertical="center" wrapText="1" indent="1"/>
    </xf>
    <xf numFmtId="0" fontId="14" fillId="0" borderId="25" xfId="0" applyFont="1" applyBorder="1" applyAlignment="1">
      <alignment horizontal="left" vertical="center" wrapText="1" indent="1"/>
    </xf>
    <xf numFmtId="0" fontId="14" fillId="0" borderId="36" xfId="0" applyFont="1" applyBorder="1" applyAlignment="1">
      <alignment horizontal="left" vertical="center" wrapText="1" indent="1"/>
    </xf>
    <xf numFmtId="0" fontId="14" fillId="0" borderId="1" xfId="0" applyFont="1" applyBorder="1" applyAlignment="1">
      <alignment horizontal="center" vertical="center" wrapText="1"/>
    </xf>
    <xf numFmtId="0" fontId="14" fillId="0" borderId="20" xfId="0" applyFont="1" applyBorder="1" applyAlignment="1">
      <alignment horizontal="center" vertical="center" wrapText="1"/>
    </xf>
    <xf numFmtId="0" fontId="14" fillId="0" borderId="21" xfId="0" applyFont="1" applyBorder="1" applyAlignment="1">
      <alignment horizontal="center" vertical="center" wrapText="1"/>
    </xf>
    <xf numFmtId="0" fontId="21" fillId="0" borderId="7" xfId="0" applyFont="1" applyBorder="1" applyAlignment="1">
      <alignment horizontal="center" vertical="center" wrapText="1"/>
    </xf>
    <xf numFmtId="0" fontId="21" fillId="0" borderId="15" xfId="0" applyFont="1" applyBorder="1" applyAlignment="1">
      <alignment horizontal="center" vertical="center"/>
    </xf>
    <xf numFmtId="0" fontId="21" fillId="0" borderId="11" xfId="0" applyFont="1" applyBorder="1" applyAlignment="1">
      <alignment horizontal="center" vertical="center"/>
    </xf>
  </cellXfs>
  <cellStyles count="63">
    <cellStyle name="강조색3 2" xfId="42" xr:uid="{00000000-0005-0000-0000-000000000000}"/>
    <cellStyle name="쉼표 [0] 2" xfId="1" xr:uid="{00000000-0005-0000-0000-000001000000}"/>
    <cellStyle name="쉼표 [0] 2 2" xfId="2" xr:uid="{00000000-0005-0000-0000-000002000000}"/>
    <cellStyle name="쉼표 [0] 2 4" xfId="3" xr:uid="{00000000-0005-0000-0000-000003000000}"/>
    <cellStyle name="쉼표 [0] 2 4 2" xfId="52" xr:uid="{00000000-0005-0000-0000-000004000000}"/>
    <cellStyle name="쉼표 [0] 2 5" xfId="4" xr:uid="{00000000-0005-0000-0000-000005000000}"/>
    <cellStyle name="쉼표 [0] 2 5 2" xfId="57" xr:uid="{00000000-0005-0000-0000-000006000000}"/>
    <cellStyle name="쉼표 [0] 3" xfId="5" xr:uid="{00000000-0005-0000-0000-000007000000}"/>
    <cellStyle name="쉼표 [0] 4" xfId="6" xr:uid="{00000000-0005-0000-0000-000008000000}"/>
    <cellStyle name="쉼표 [0] 4 2" xfId="50" xr:uid="{00000000-0005-0000-0000-000009000000}"/>
    <cellStyle name="쉼표 [0] 5" xfId="7" xr:uid="{00000000-0005-0000-0000-00000A000000}"/>
    <cellStyle name="쉼표 [0] 5 2" xfId="56" xr:uid="{00000000-0005-0000-0000-00000B000000}"/>
    <cellStyle name="쉼표 [0] 8" xfId="8" xr:uid="{00000000-0005-0000-0000-00000C000000}"/>
    <cellStyle name="쉼표 [0] 8 2" xfId="62" xr:uid="{00000000-0005-0000-0000-00000D000000}"/>
    <cellStyle name="쉼표 [0] 9" xfId="9" xr:uid="{00000000-0005-0000-0000-00000E000000}"/>
    <cellStyle name="쉼표 [0] 9 2" xfId="59" xr:uid="{00000000-0005-0000-0000-00000F000000}"/>
    <cellStyle name="통화 [0] 2" xfId="10" xr:uid="{00000000-0005-0000-0000-000010000000}"/>
    <cellStyle name="표준" xfId="0" builtinId="0"/>
    <cellStyle name="표준 10" xfId="11" xr:uid="{00000000-0005-0000-0000-000012000000}"/>
    <cellStyle name="표준 10 2" xfId="61" xr:uid="{00000000-0005-0000-0000-000013000000}"/>
    <cellStyle name="표준 10 3" xfId="44" xr:uid="{00000000-0005-0000-0000-000014000000}"/>
    <cellStyle name="표준 11" xfId="12" xr:uid="{00000000-0005-0000-0000-000015000000}"/>
    <cellStyle name="표준 11 2" xfId="13" xr:uid="{00000000-0005-0000-0000-000016000000}"/>
    <cellStyle name="표준 11 2 2" xfId="43" xr:uid="{00000000-0005-0000-0000-000017000000}"/>
    <cellStyle name="표준 11 3" xfId="58" xr:uid="{00000000-0005-0000-0000-000018000000}"/>
    <cellStyle name="표준 12" xfId="14" xr:uid="{00000000-0005-0000-0000-000019000000}"/>
    <cellStyle name="표준 13" xfId="15" xr:uid="{00000000-0005-0000-0000-00001A000000}"/>
    <cellStyle name="표준 14" xfId="39" xr:uid="{00000000-0005-0000-0000-00001B000000}"/>
    <cellStyle name="표준 15" xfId="40" xr:uid="{00000000-0005-0000-0000-00001C000000}"/>
    <cellStyle name="표준 2" xfId="16" xr:uid="{00000000-0005-0000-0000-00001D000000}"/>
    <cellStyle name="표준 2 2" xfId="17" xr:uid="{00000000-0005-0000-0000-00001E000000}"/>
    <cellStyle name="표준 2 2 2" xfId="18" xr:uid="{00000000-0005-0000-0000-00001F000000}"/>
    <cellStyle name="표준 2 2 2 2" xfId="48" xr:uid="{00000000-0005-0000-0000-000020000000}"/>
    <cellStyle name="표준 2 2 3" xfId="19" xr:uid="{00000000-0005-0000-0000-000021000000}"/>
    <cellStyle name="표준 2 3" xfId="20" xr:uid="{00000000-0005-0000-0000-000022000000}"/>
    <cellStyle name="표준 2 4" xfId="21" xr:uid="{00000000-0005-0000-0000-000023000000}"/>
    <cellStyle name="표준 2 4 2" xfId="46" xr:uid="{00000000-0005-0000-0000-000024000000}"/>
    <cellStyle name="표준 3" xfId="22" xr:uid="{00000000-0005-0000-0000-000025000000}"/>
    <cellStyle name="표준 3 2" xfId="23" xr:uid="{00000000-0005-0000-0000-000026000000}"/>
    <cellStyle name="표준 3 2 2" xfId="47" xr:uid="{00000000-0005-0000-0000-000027000000}"/>
    <cellStyle name="표준 3 3" xfId="24" xr:uid="{00000000-0005-0000-0000-000028000000}"/>
    <cellStyle name="표준 3 4" xfId="25" xr:uid="{00000000-0005-0000-0000-000029000000}"/>
    <cellStyle name="표준 3 5" xfId="26" xr:uid="{00000000-0005-0000-0000-00002A000000}"/>
    <cellStyle name="표준 3 6" xfId="45" xr:uid="{00000000-0005-0000-0000-00002B000000}"/>
    <cellStyle name="표준 4" xfId="27" xr:uid="{00000000-0005-0000-0000-00002C000000}"/>
    <cellStyle name="표준 4 2" xfId="28" xr:uid="{00000000-0005-0000-0000-00002D000000}"/>
    <cellStyle name="표준 4 3" xfId="29" xr:uid="{00000000-0005-0000-0000-00002E000000}"/>
    <cellStyle name="표준 4 4" xfId="30" xr:uid="{00000000-0005-0000-0000-00002F000000}"/>
    <cellStyle name="표준 4 4 2" xfId="51" xr:uid="{00000000-0005-0000-0000-000030000000}"/>
    <cellStyle name="표준 4 5" xfId="31" xr:uid="{00000000-0005-0000-0000-000031000000}"/>
    <cellStyle name="표준 4 5 2" xfId="54" xr:uid="{00000000-0005-0000-0000-000032000000}"/>
    <cellStyle name="표준 4 6" xfId="41" xr:uid="{00000000-0005-0000-0000-000033000000}"/>
    <cellStyle name="표준 5" xfId="32" xr:uid="{00000000-0005-0000-0000-000034000000}"/>
    <cellStyle name="표준 6" xfId="33" xr:uid="{00000000-0005-0000-0000-000035000000}"/>
    <cellStyle name="표준 6 2" xfId="34" xr:uid="{00000000-0005-0000-0000-000036000000}"/>
    <cellStyle name="표준 6 2 2" xfId="49" xr:uid="{00000000-0005-0000-0000-000037000000}"/>
    <cellStyle name="표준 7" xfId="35" xr:uid="{00000000-0005-0000-0000-000038000000}"/>
    <cellStyle name="표준 7 2" xfId="36" xr:uid="{00000000-0005-0000-0000-000039000000}"/>
    <cellStyle name="표준 7 3" xfId="55" xr:uid="{00000000-0005-0000-0000-00003A000000}"/>
    <cellStyle name="표준 8" xfId="37" xr:uid="{00000000-0005-0000-0000-00003B000000}"/>
    <cellStyle name="표준 8 2" xfId="53" xr:uid="{00000000-0005-0000-0000-00003C000000}"/>
    <cellStyle name="표준 9" xfId="38" xr:uid="{00000000-0005-0000-0000-00003D000000}"/>
    <cellStyle name="표준 9 2" xfId="60" xr:uid="{00000000-0005-0000-0000-00003E000000}"/>
  </cellStyles>
  <dxfs count="0"/>
  <tableStyles count="0" defaultTableStyle="TableStyleMedium2" defaultPivotStyle="PivotStyleLight16"/>
  <colors>
    <mruColors>
      <color rgb="FFFFDB9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2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9" name="오른쪽 화살표 1">
          <a:extLst>
            <a:ext uri="{FF2B5EF4-FFF2-40B4-BE49-F238E27FC236}">
              <a16:creationId xmlns:a16="http://schemas.microsoft.com/office/drawing/2014/main" id="{524D1926-8BCA-4BC2-80AA-608793EE72AA}"/>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10" name="오른쪽 화살표 3">
          <a:extLst>
            <a:ext uri="{FF2B5EF4-FFF2-40B4-BE49-F238E27FC236}">
              <a16:creationId xmlns:a16="http://schemas.microsoft.com/office/drawing/2014/main" id="{F81C6701-AD03-419B-91A3-13956C0096A4}"/>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11" name="오른쪽 화살표 4">
          <a:extLst>
            <a:ext uri="{FF2B5EF4-FFF2-40B4-BE49-F238E27FC236}">
              <a16:creationId xmlns:a16="http://schemas.microsoft.com/office/drawing/2014/main" id="{76152B79-C345-4D18-B331-9C4B7C82FBE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12" name="오른쪽 화살표 5">
          <a:extLst>
            <a:ext uri="{FF2B5EF4-FFF2-40B4-BE49-F238E27FC236}">
              <a16:creationId xmlns:a16="http://schemas.microsoft.com/office/drawing/2014/main" id="{12FDF7C3-BD5E-4C37-AB18-D272CE84C7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447675</xdr:colOff>
      <xdr:row>5</xdr:row>
      <xdr:rowOff>9525</xdr:rowOff>
    </xdr:from>
    <xdr:to>
      <xdr:col>11</xdr:col>
      <xdr:colOff>771761</xdr:colOff>
      <xdr:row>6</xdr:row>
      <xdr:rowOff>171450</xdr:rowOff>
    </xdr:to>
    <xdr:pic>
      <xdr:nvPicPr>
        <xdr:cNvPr id="8" name="Picture 1">
          <a:extLst>
            <a:ext uri="{FF2B5EF4-FFF2-40B4-BE49-F238E27FC236}">
              <a16:creationId xmlns:a16="http://schemas.microsoft.com/office/drawing/2014/main" id="{90956D9C-FD97-4F01-BB2D-91447B670C57}"/>
            </a:ext>
          </a:extLst>
        </xdr:cNvPr>
        <xdr:cNvPicPr>
          <a:picLocks noChangeAspect="1"/>
        </xdr:cNvPicPr>
      </xdr:nvPicPr>
      <xdr:blipFill>
        <a:blip xmlns:r="http://schemas.openxmlformats.org/officeDocument/2006/relationships" r:embed="rId1"/>
        <a:stretch>
          <a:fillRect/>
        </a:stretch>
      </xdr:blipFill>
      <xdr:spPr>
        <a:xfrm>
          <a:off x="6096000" y="1000125"/>
          <a:ext cx="2733911" cy="381000"/>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CD77CE9D-41F3-4FDF-B841-0088F14D293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EEBA6B8E-8BF0-4634-80A6-4A70F47C4DC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E23600CE-182C-49DE-A30F-E5ACFD88DD2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E60C52D9-AEDD-4C93-9156-203CD89A40A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7E208950-0AAC-4544-8B32-F1AB26F223B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447675</xdr:colOff>
      <xdr:row>5</xdr:row>
      <xdr:rowOff>9525</xdr:rowOff>
    </xdr:from>
    <xdr:to>
      <xdr:col>11</xdr:col>
      <xdr:colOff>771761</xdr:colOff>
      <xdr:row>6</xdr:row>
      <xdr:rowOff>171450</xdr:rowOff>
    </xdr:to>
    <xdr:pic>
      <xdr:nvPicPr>
        <xdr:cNvPr id="8" name="Picture 1">
          <a:extLst>
            <a:ext uri="{FF2B5EF4-FFF2-40B4-BE49-F238E27FC236}">
              <a16:creationId xmlns:a16="http://schemas.microsoft.com/office/drawing/2014/main" id="{CF33CE0B-7754-4E65-B990-6C444B2F9157}"/>
            </a:ext>
          </a:extLst>
        </xdr:cNvPr>
        <xdr:cNvPicPr>
          <a:picLocks noChangeAspect="1"/>
        </xdr:cNvPicPr>
      </xdr:nvPicPr>
      <xdr:blipFill>
        <a:blip xmlns:r="http://schemas.openxmlformats.org/officeDocument/2006/relationships" r:embed="rId1"/>
        <a:stretch>
          <a:fillRect/>
        </a:stretch>
      </xdr:blipFill>
      <xdr:spPr>
        <a:xfrm>
          <a:off x="6105525" y="1000125"/>
          <a:ext cx="2733911" cy="381000"/>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3700AC99-1B16-4BFF-AD82-9311E8898D0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9DC0FABF-A144-42D8-911A-80FA544E1D54}"/>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0AF3CCBA-D8A3-4847-8A7C-7E6917C3400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68F8AD01-8ADA-4B68-8750-31C3F36F7EFB}"/>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67FAC711-0A04-44D5-89FC-5710341A4F11}"/>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419100</xdr:colOff>
      <xdr:row>5</xdr:row>
      <xdr:rowOff>28575</xdr:rowOff>
    </xdr:from>
    <xdr:to>
      <xdr:col>11</xdr:col>
      <xdr:colOff>743186</xdr:colOff>
      <xdr:row>6</xdr:row>
      <xdr:rowOff>190500</xdr:rowOff>
    </xdr:to>
    <xdr:pic>
      <xdr:nvPicPr>
        <xdr:cNvPr id="8" name="Picture 1">
          <a:extLst>
            <a:ext uri="{FF2B5EF4-FFF2-40B4-BE49-F238E27FC236}">
              <a16:creationId xmlns:a16="http://schemas.microsoft.com/office/drawing/2014/main" id="{F72D0A1C-664B-4C24-B692-97CA254255BA}"/>
            </a:ext>
          </a:extLst>
        </xdr:cNvPr>
        <xdr:cNvPicPr>
          <a:picLocks noChangeAspect="1"/>
        </xdr:cNvPicPr>
      </xdr:nvPicPr>
      <xdr:blipFill>
        <a:blip xmlns:r="http://schemas.openxmlformats.org/officeDocument/2006/relationships" r:embed="rId1"/>
        <a:stretch>
          <a:fillRect/>
        </a:stretch>
      </xdr:blipFill>
      <xdr:spPr>
        <a:xfrm>
          <a:off x="6076950" y="1019175"/>
          <a:ext cx="2733911" cy="381000"/>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89"/>
  <sheetViews>
    <sheetView tabSelected="1" zoomScaleNormal="100" workbookViewId="0">
      <selection activeCell="B7" sqref="B7"/>
    </sheetView>
  </sheetViews>
  <sheetFormatPr defaultRowHeight="16.5"/>
  <cols>
    <col min="1" max="1" width="7.5" style="1" customWidth="1"/>
    <col min="2" max="2" width="11.875" style="5" customWidth="1"/>
    <col min="3" max="3" width="9.875"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54" t="s">
        <v>102</v>
      </c>
      <c r="B1" s="155"/>
      <c r="C1" s="155"/>
      <c r="D1" s="155"/>
      <c r="E1" s="155"/>
      <c r="F1" s="155"/>
      <c r="G1" s="155"/>
      <c r="H1" s="155"/>
      <c r="I1" s="155"/>
      <c r="J1" s="155"/>
      <c r="K1" s="155"/>
      <c r="L1" s="155"/>
    </row>
    <row r="2" spans="1:12" ht="15.75" customHeight="1">
      <c r="A2" s="155"/>
      <c r="B2" s="155"/>
      <c r="C2" s="155"/>
      <c r="D2" s="155"/>
      <c r="E2" s="155"/>
      <c r="F2" s="155"/>
      <c r="G2" s="155"/>
      <c r="H2" s="155"/>
      <c r="I2" s="155"/>
      <c r="J2" s="155"/>
      <c r="K2" s="155"/>
      <c r="L2" s="155"/>
    </row>
    <row r="3" spans="1:12" ht="15.75" customHeight="1">
      <c r="A3" s="155"/>
      <c r="B3" s="155"/>
      <c r="C3" s="155"/>
      <c r="D3" s="155"/>
      <c r="E3" s="155"/>
      <c r="F3" s="155"/>
      <c r="G3" s="155"/>
      <c r="H3" s="155"/>
      <c r="I3" s="155"/>
      <c r="J3" s="155"/>
      <c r="K3" s="155"/>
      <c r="L3" s="155"/>
    </row>
    <row r="4" spans="1:12" ht="13.5" customHeight="1">
      <c r="B4" s="4"/>
      <c r="D4" s="4"/>
      <c r="E4"/>
      <c r="F4"/>
      <c r="G4"/>
    </row>
    <row r="5" spans="1:12" ht="17.25" customHeight="1">
      <c r="A5" s="156" t="s">
        <v>8</v>
      </c>
      <c r="B5" s="157"/>
      <c r="C5" s="8"/>
      <c r="E5" s="2"/>
      <c r="G5" s="4"/>
    </row>
    <row r="6" spans="1:12" ht="17.25" customHeight="1">
      <c r="A6" s="10" t="s">
        <v>9</v>
      </c>
      <c r="B6" s="44"/>
      <c r="C6" s="8"/>
      <c r="E6" s="2"/>
      <c r="G6" s="4"/>
    </row>
    <row r="7" spans="1:12" ht="17.25" customHeight="1">
      <c r="A7" s="10" t="s">
        <v>10</v>
      </c>
      <c r="B7" s="44"/>
      <c r="D7" s="2" t="s">
        <v>5</v>
      </c>
    </row>
    <row r="8" spans="1:12" ht="17.25" thickBot="1">
      <c r="A8" s="9"/>
    </row>
    <row r="9" spans="1:12" ht="30" customHeight="1" thickBot="1">
      <c r="A9" s="11" t="s">
        <v>0</v>
      </c>
      <c r="B9" s="13" t="s">
        <v>4</v>
      </c>
      <c r="C9" s="12" t="s">
        <v>1</v>
      </c>
      <c r="D9" s="13" t="s">
        <v>6</v>
      </c>
      <c r="E9" s="13" t="s">
        <v>7</v>
      </c>
      <c r="F9" s="13" t="s">
        <v>2</v>
      </c>
      <c r="G9" s="158" t="s">
        <v>3</v>
      </c>
      <c r="H9" s="158"/>
      <c r="I9" s="158"/>
      <c r="J9" s="158"/>
      <c r="K9" s="158"/>
      <c r="L9" s="159"/>
    </row>
    <row r="10" spans="1:12" s="2" customFormat="1" ht="20.100000000000001" customHeight="1">
      <c r="A10" s="163" t="s">
        <v>25</v>
      </c>
      <c r="B10" s="151" t="s">
        <v>88</v>
      </c>
      <c r="C10" s="61" t="s">
        <v>32</v>
      </c>
      <c r="D10" s="62">
        <f t="shared" ref="D10:D11" si="0">E10*0.65</f>
        <v>35.75</v>
      </c>
      <c r="E10" s="63">
        <v>55</v>
      </c>
      <c r="F10" s="57">
        <f t="shared" ref="F10:F29" si="1">($B$6*D10)+($B$7*E10)</f>
        <v>0</v>
      </c>
      <c r="G10" s="160" t="s">
        <v>93</v>
      </c>
      <c r="H10" s="161"/>
      <c r="I10" s="161"/>
      <c r="J10" s="161"/>
      <c r="K10" s="161"/>
      <c r="L10" s="162"/>
    </row>
    <row r="11" spans="1:12" s="2" customFormat="1" ht="20.100000000000001" customHeight="1">
      <c r="A11" s="164"/>
      <c r="B11" s="152"/>
      <c r="C11" s="64" t="s">
        <v>44</v>
      </c>
      <c r="D11" s="65">
        <f t="shared" si="0"/>
        <v>9.75</v>
      </c>
      <c r="E11" s="66">
        <v>15</v>
      </c>
      <c r="F11" s="19">
        <f t="shared" si="1"/>
        <v>0</v>
      </c>
      <c r="G11" s="134"/>
      <c r="H11" s="135"/>
      <c r="I11" s="135"/>
      <c r="J11" s="135"/>
      <c r="K11" s="135"/>
      <c r="L11" s="136"/>
    </row>
    <row r="12" spans="1:12" s="2" customFormat="1" ht="20.100000000000001" customHeight="1">
      <c r="A12" s="164"/>
      <c r="B12" s="152"/>
      <c r="C12" s="67" t="s">
        <v>45</v>
      </c>
      <c r="D12" s="65"/>
      <c r="E12" s="66"/>
      <c r="F12" s="19"/>
      <c r="G12" s="134"/>
      <c r="H12" s="135"/>
      <c r="I12" s="135"/>
      <c r="J12" s="135"/>
      <c r="K12" s="135"/>
      <c r="L12" s="136"/>
    </row>
    <row r="13" spans="1:12" s="2" customFormat="1" ht="20.100000000000001" customHeight="1">
      <c r="A13" s="164"/>
      <c r="B13" s="152"/>
      <c r="C13" s="64" t="s">
        <v>46</v>
      </c>
      <c r="D13" s="65">
        <f t="shared" ref="D13:D29" si="2">E13*0.65</f>
        <v>0.65</v>
      </c>
      <c r="E13" s="66">
        <v>1</v>
      </c>
      <c r="F13" s="19">
        <f>($B$6*D13)+($B$7*E13)</f>
        <v>0</v>
      </c>
      <c r="G13" s="134"/>
      <c r="H13" s="135"/>
      <c r="I13" s="135"/>
      <c r="J13" s="135"/>
      <c r="K13" s="135"/>
      <c r="L13" s="136"/>
    </row>
    <row r="14" spans="1:12" s="2" customFormat="1" ht="20.100000000000001" customHeight="1">
      <c r="A14" s="164"/>
      <c r="B14" s="152"/>
      <c r="C14" s="67" t="s">
        <v>14</v>
      </c>
      <c r="D14" s="38">
        <f t="shared" si="2"/>
        <v>0.65</v>
      </c>
      <c r="E14" s="66">
        <v>1</v>
      </c>
      <c r="F14" s="19">
        <f>($B$6*D14)+($B$7*E14)</f>
        <v>0</v>
      </c>
      <c r="G14" s="134"/>
      <c r="H14" s="135"/>
      <c r="I14" s="135"/>
      <c r="J14" s="135"/>
      <c r="K14" s="135"/>
      <c r="L14" s="136"/>
    </row>
    <row r="15" spans="1:12" s="2" customFormat="1" ht="20.100000000000001" customHeight="1">
      <c r="A15" s="164"/>
      <c r="B15" s="152"/>
      <c r="C15" s="67" t="s">
        <v>17</v>
      </c>
      <c r="D15" s="38">
        <f t="shared" si="2"/>
        <v>1.9500000000000002</v>
      </c>
      <c r="E15" s="66">
        <v>3</v>
      </c>
      <c r="F15" s="19">
        <f>($B$6*D15)+($B$7*E15)</f>
        <v>0</v>
      </c>
      <c r="G15" s="134"/>
      <c r="H15" s="135"/>
      <c r="I15" s="135"/>
      <c r="J15" s="135"/>
      <c r="K15" s="135"/>
      <c r="L15" s="136"/>
    </row>
    <row r="16" spans="1:12" s="2" customFormat="1" ht="20.100000000000001" customHeight="1">
      <c r="A16" s="164"/>
      <c r="B16" s="152"/>
      <c r="C16" s="64" t="s">
        <v>31</v>
      </c>
      <c r="D16" s="65">
        <f t="shared" si="2"/>
        <v>6.5000000000000002E-2</v>
      </c>
      <c r="E16" s="66">
        <v>0.1</v>
      </c>
      <c r="F16" s="19">
        <f t="shared" si="1"/>
        <v>0</v>
      </c>
      <c r="G16" s="134"/>
      <c r="H16" s="135"/>
      <c r="I16" s="135"/>
      <c r="J16" s="135"/>
      <c r="K16" s="135"/>
      <c r="L16" s="136"/>
    </row>
    <row r="17" spans="1:12" s="2" customFormat="1" ht="20.100000000000001" customHeight="1">
      <c r="A17" s="164"/>
      <c r="B17" s="152"/>
      <c r="C17" s="64" t="s">
        <v>16</v>
      </c>
      <c r="D17" s="65">
        <f t="shared" si="2"/>
        <v>0.65</v>
      </c>
      <c r="E17" s="66">
        <v>1</v>
      </c>
      <c r="F17" s="19">
        <f t="shared" si="1"/>
        <v>0</v>
      </c>
      <c r="G17" s="134"/>
      <c r="H17" s="135"/>
      <c r="I17" s="135"/>
      <c r="J17" s="135"/>
      <c r="K17" s="135"/>
      <c r="L17" s="136"/>
    </row>
    <row r="18" spans="1:12" s="2" customFormat="1" ht="20.100000000000001" customHeight="1">
      <c r="A18" s="164"/>
      <c r="B18" s="153"/>
      <c r="C18" s="68" t="s">
        <v>11</v>
      </c>
      <c r="D18" s="28">
        <f t="shared" si="2"/>
        <v>0.32500000000000001</v>
      </c>
      <c r="E18" s="69">
        <v>0.5</v>
      </c>
      <c r="F18" s="16">
        <f t="shared" si="1"/>
        <v>0</v>
      </c>
      <c r="G18" s="137"/>
      <c r="H18" s="138"/>
      <c r="I18" s="138"/>
      <c r="J18" s="138"/>
      <c r="K18" s="138"/>
      <c r="L18" s="139"/>
    </row>
    <row r="19" spans="1:12" s="2" customFormat="1" ht="20.100000000000001" customHeight="1">
      <c r="A19" s="164"/>
      <c r="B19" s="166" t="s">
        <v>47</v>
      </c>
      <c r="C19" s="70" t="s">
        <v>27</v>
      </c>
      <c r="D19" s="41">
        <f t="shared" si="2"/>
        <v>16.25</v>
      </c>
      <c r="E19" s="71">
        <v>25</v>
      </c>
      <c r="F19" s="41">
        <f t="shared" si="1"/>
        <v>0</v>
      </c>
      <c r="G19" s="167" t="s">
        <v>95</v>
      </c>
      <c r="H19" s="167"/>
      <c r="I19" s="167"/>
      <c r="J19" s="167"/>
      <c r="K19" s="167"/>
      <c r="L19" s="168"/>
    </row>
    <row r="20" spans="1:12" s="2" customFormat="1" ht="20.100000000000001" customHeight="1">
      <c r="A20" s="164"/>
      <c r="B20" s="166"/>
      <c r="C20" s="18" t="s">
        <v>23</v>
      </c>
      <c r="D20" s="35">
        <f t="shared" si="2"/>
        <v>1.3</v>
      </c>
      <c r="E20" s="19">
        <v>2</v>
      </c>
      <c r="F20" s="35">
        <f t="shared" si="1"/>
        <v>0</v>
      </c>
      <c r="G20" s="167"/>
      <c r="H20" s="167"/>
      <c r="I20" s="167"/>
      <c r="J20" s="167"/>
      <c r="K20" s="167"/>
      <c r="L20" s="168"/>
    </row>
    <row r="21" spans="1:12" s="2" customFormat="1" ht="20.100000000000001" customHeight="1">
      <c r="A21" s="164"/>
      <c r="B21" s="166"/>
      <c r="C21" s="18" t="s">
        <v>48</v>
      </c>
      <c r="D21" s="35">
        <f t="shared" si="2"/>
        <v>3.25</v>
      </c>
      <c r="E21" s="19">
        <v>5</v>
      </c>
      <c r="F21" s="35">
        <f t="shared" si="1"/>
        <v>0</v>
      </c>
      <c r="G21" s="167"/>
      <c r="H21" s="167"/>
      <c r="I21" s="167"/>
      <c r="J21" s="167"/>
      <c r="K21" s="167"/>
      <c r="L21" s="168"/>
    </row>
    <row r="22" spans="1:12" s="2" customFormat="1" ht="20.100000000000001" customHeight="1">
      <c r="A22" s="164"/>
      <c r="B22" s="166"/>
      <c r="C22" s="18" t="s">
        <v>12</v>
      </c>
      <c r="D22" s="35">
        <f t="shared" si="2"/>
        <v>0.65</v>
      </c>
      <c r="E22" s="19">
        <v>1</v>
      </c>
      <c r="F22" s="35">
        <f t="shared" si="1"/>
        <v>0</v>
      </c>
      <c r="G22" s="167"/>
      <c r="H22" s="167"/>
      <c r="I22" s="167"/>
      <c r="J22" s="167"/>
      <c r="K22" s="167"/>
      <c r="L22" s="168"/>
    </row>
    <row r="23" spans="1:12" s="2" customFormat="1" ht="20.100000000000001" customHeight="1">
      <c r="A23" s="164"/>
      <c r="B23" s="166"/>
      <c r="C23" s="18" t="s">
        <v>24</v>
      </c>
      <c r="D23" s="35">
        <f t="shared" si="2"/>
        <v>0.65</v>
      </c>
      <c r="E23" s="19">
        <v>1</v>
      </c>
      <c r="F23" s="35">
        <f t="shared" si="1"/>
        <v>0</v>
      </c>
      <c r="G23" s="167"/>
      <c r="H23" s="167"/>
      <c r="I23" s="167"/>
      <c r="J23" s="167"/>
      <c r="K23" s="167"/>
      <c r="L23" s="168"/>
    </row>
    <row r="24" spans="1:12" s="2" customFormat="1" ht="20.100000000000001" customHeight="1">
      <c r="A24" s="164"/>
      <c r="B24" s="166"/>
      <c r="C24" s="20" t="s">
        <v>39</v>
      </c>
      <c r="D24" s="43">
        <f t="shared" si="2"/>
        <v>0.65</v>
      </c>
      <c r="E24" s="16">
        <v>1</v>
      </c>
      <c r="F24" s="43">
        <f t="shared" si="1"/>
        <v>0</v>
      </c>
      <c r="G24" s="167"/>
      <c r="H24" s="167"/>
      <c r="I24" s="167"/>
      <c r="J24" s="167"/>
      <c r="K24" s="167"/>
      <c r="L24" s="168"/>
    </row>
    <row r="25" spans="1:12" s="2" customFormat="1" ht="20.100000000000001" customHeight="1">
      <c r="A25" s="164"/>
      <c r="B25" s="128" t="s">
        <v>49</v>
      </c>
      <c r="C25" s="72" t="s">
        <v>50</v>
      </c>
      <c r="D25" s="73">
        <f t="shared" si="2"/>
        <v>29.25</v>
      </c>
      <c r="E25" s="74">
        <v>45</v>
      </c>
      <c r="F25" s="41">
        <f t="shared" si="1"/>
        <v>0</v>
      </c>
      <c r="G25" s="131" t="s">
        <v>96</v>
      </c>
      <c r="H25" s="132"/>
      <c r="I25" s="132"/>
      <c r="J25" s="132"/>
      <c r="K25" s="132"/>
      <c r="L25" s="133"/>
    </row>
    <row r="26" spans="1:12" s="2" customFormat="1" ht="20.100000000000001" customHeight="1">
      <c r="A26" s="164"/>
      <c r="B26" s="129"/>
      <c r="C26" s="47" t="s">
        <v>51</v>
      </c>
      <c r="D26" s="31">
        <f t="shared" si="2"/>
        <v>3.25</v>
      </c>
      <c r="E26" s="75">
        <v>5</v>
      </c>
      <c r="F26" s="35">
        <f t="shared" si="1"/>
        <v>0</v>
      </c>
      <c r="G26" s="134"/>
      <c r="H26" s="135"/>
      <c r="I26" s="135"/>
      <c r="J26" s="135"/>
      <c r="K26" s="135"/>
      <c r="L26" s="136"/>
    </row>
    <row r="27" spans="1:12" s="2" customFormat="1" ht="20.100000000000001" customHeight="1">
      <c r="A27" s="164"/>
      <c r="B27" s="129"/>
      <c r="C27" s="47" t="s">
        <v>52</v>
      </c>
      <c r="D27" s="31">
        <f t="shared" si="2"/>
        <v>3.25</v>
      </c>
      <c r="E27" s="75">
        <v>5</v>
      </c>
      <c r="F27" s="35">
        <f t="shared" si="1"/>
        <v>0</v>
      </c>
      <c r="G27" s="134"/>
      <c r="H27" s="135"/>
      <c r="I27" s="135"/>
      <c r="J27" s="135"/>
      <c r="K27" s="135"/>
      <c r="L27" s="136"/>
    </row>
    <row r="28" spans="1:12" s="2" customFormat="1" ht="20.100000000000001" customHeight="1">
      <c r="A28" s="164"/>
      <c r="B28" s="129"/>
      <c r="C28" s="47" t="s">
        <v>20</v>
      </c>
      <c r="D28" s="86">
        <f t="shared" si="2"/>
        <v>6.5000000000000002E-2</v>
      </c>
      <c r="E28" s="75">
        <v>0.1</v>
      </c>
      <c r="F28" s="35">
        <f t="shared" si="1"/>
        <v>0</v>
      </c>
      <c r="G28" s="134"/>
      <c r="H28" s="135"/>
      <c r="I28" s="135"/>
      <c r="J28" s="135"/>
      <c r="K28" s="135"/>
      <c r="L28" s="136"/>
    </row>
    <row r="29" spans="1:12" s="2" customFormat="1" ht="20.100000000000001" customHeight="1">
      <c r="A29" s="164"/>
      <c r="B29" s="130"/>
      <c r="C29" s="76" t="s">
        <v>18</v>
      </c>
      <c r="D29" s="77">
        <f t="shared" si="2"/>
        <v>1.9500000000000002</v>
      </c>
      <c r="E29" s="78">
        <v>3</v>
      </c>
      <c r="F29" s="43">
        <f t="shared" si="1"/>
        <v>0</v>
      </c>
      <c r="G29" s="137"/>
      <c r="H29" s="138"/>
      <c r="I29" s="138"/>
      <c r="J29" s="138"/>
      <c r="K29" s="138"/>
      <c r="L29" s="139"/>
    </row>
    <row r="30" spans="1:12" s="2" customFormat="1" ht="20.100000000000001" customHeight="1">
      <c r="A30" s="165"/>
      <c r="B30" s="99" t="s">
        <v>37</v>
      </c>
      <c r="C30" s="22" t="s">
        <v>36</v>
      </c>
      <c r="D30" s="29">
        <f>E30*0.65</f>
        <v>13</v>
      </c>
      <c r="E30" s="29">
        <v>20</v>
      </c>
      <c r="F30" s="16">
        <f>($B$6*D30)+($B$7*E30)</f>
        <v>0</v>
      </c>
      <c r="G30" s="169" t="s">
        <v>53</v>
      </c>
      <c r="H30" s="170"/>
      <c r="I30" s="170"/>
      <c r="J30" s="170"/>
      <c r="K30" s="170"/>
      <c r="L30" s="171"/>
    </row>
    <row r="31" spans="1:12" s="2" customFormat="1" ht="25.5" customHeight="1">
      <c r="A31" s="143" t="s">
        <v>26</v>
      </c>
      <c r="B31" s="128" t="s">
        <v>54</v>
      </c>
      <c r="C31" s="79" t="s">
        <v>32</v>
      </c>
      <c r="D31" s="41">
        <f t="shared" ref="D31:D36" si="3">E31*0.65</f>
        <v>13</v>
      </c>
      <c r="E31" s="80">
        <v>20</v>
      </c>
      <c r="F31" s="81">
        <f t="shared" ref="F31:F35" si="4">($B$6*D31)+($B$7*E31)</f>
        <v>0</v>
      </c>
      <c r="G31" s="131" t="s">
        <v>91</v>
      </c>
      <c r="H31" s="132"/>
      <c r="I31" s="132"/>
      <c r="J31" s="132"/>
      <c r="K31" s="132"/>
      <c r="L31" s="133"/>
    </row>
    <row r="32" spans="1:12" s="2" customFormat="1" ht="25.5" customHeight="1">
      <c r="A32" s="144"/>
      <c r="B32" s="129"/>
      <c r="C32" s="82" t="s">
        <v>55</v>
      </c>
      <c r="D32" s="35">
        <f t="shared" si="3"/>
        <v>6.5</v>
      </c>
      <c r="E32" s="83">
        <v>10</v>
      </c>
      <c r="F32" s="87">
        <f t="shared" si="4"/>
        <v>0</v>
      </c>
      <c r="G32" s="134"/>
      <c r="H32" s="135"/>
      <c r="I32" s="135"/>
      <c r="J32" s="135"/>
      <c r="K32" s="135"/>
      <c r="L32" s="136"/>
    </row>
    <row r="33" spans="1:12" s="2" customFormat="1" ht="25.5" customHeight="1">
      <c r="A33" s="144"/>
      <c r="B33" s="129"/>
      <c r="C33" s="82" t="s">
        <v>11</v>
      </c>
      <c r="D33" s="35">
        <f t="shared" si="3"/>
        <v>0.32500000000000001</v>
      </c>
      <c r="E33" s="83">
        <v>0.5</v>
      </c>
      <c r="F33" s="87">
        <f t="shared" si="4"/>
        <v>0</v>
      </c>
      <c r="G33" s="134"/>
      <c r="H33" s="135"/>
      <c r="I33" s="135"/>
      <c r="J33" s="135"/>
      <c r="K33" s="135"/>
      <c r="L33" s="136"/>
    </row>
    <row r="34" spans="1:12" s="2" customFormat="1" ht="25.5" customHeight="1">
      <c r="A34" s="144"/>
      <c r="B34" s="130"/>
      <c r="C34" s="22" t="s">
        <v>20</v>
      </c>
      <c r="D34" s="42">
        <f t="shared" si="3"/>
        <v>6.5000000000000002E-2</v>
      </c>
      <c r="E34" s="39">
        <v>0.1</v>
      </c>
      <c r="F34" s="43">
        <f t="shared" si="4"/>
        <v>0</v>
      </c>
      <c r="G34" s="137"/>
      <c r="H34" s="138"/>
      <c r="I34" s="138"/>
      <c r="J34" s="138"/>
      <c r="K34" s="138"/>
      <c r="L34" s="139"/>
    </row>
    <row r="35" spans="1:12" s="2" customFormat="1" ht="20.100000000000001" customHeight="1">
      <c r="A35" s="144"/>
      <c r="B35" s="96" t="s">
        <v>56</v>
      </c>
      <c r="C35" s="84" t="s">
        <v>56</v>
      </c>
      <c r="D35" s="27">
        <f t="shared" si="3"/>
        <v>32.5</v>
      </c>
      <c r="E35" s="85">
        <v>50</v>
      </c>
      <c r="F35" s="21">
        <f t="shared" si="4"/>
        <v>0</v>
      </c>
      <c r="G35" s="140"/>
      <c r="H35" s="141"/>
      <c r="I35" s="141"/>
      <c r="J35" s="141"/>
      <c r="K35" s="141"/>
      <c r="L35" s="142"/>
    </row>
    <row r="36" spans="1:12" s="2" customFormat="1" ht="20.100000000000001" customHeight="1">
      <c r="A36" s="144"/>
      <c r="B36" s="97" t="s">
        <v>57</v>
      </c>
      <c r="C36" s="88" t="s">
        <v>58</v>
      </c>
      <c r="D36" s="21">
        <f t="shared" si="3"/>
        <v>13</v>
      </c>
      <c r="E36" s="21">
        <v>20</v>
      </c>
      <c r="F36" s="21">
        <f>($B$6*D36)+($B$7*E36)</f>
        <v>0</v>
      </c>
      <c r="G36" s="149"/>
      <c r="H36" s="149"/>
      <c r="I36" s="149"/>
      <c r="J36" s="149"/>
      <c r="K36" s="149"/>
      <c r="L36" s="150"/>
    </row>
    <row r="37" spans="1:12" s="2" customFormat="1" ht="20.100000000000001" customHeight="1" thickBot="1">
      <c r="A37" s="145"/>
      <c r="B37" s="98" t="s">
        <v>21</v>
      </c>
      <c r="C37" s="24" t="s">
        <v>22</v>
      </c>
      <c r="D37" s="25">
        <f>E37*0.65</f>
        <v>130</v>
      </c>
      <c r="E37" s="26">
        <v>200</v>
      </c>
      <c r="F37" s="23">
        <f t="shared" ref="F37" si="5">($B$6*D37)+($B$7*E37)</f>
        <v>0</v>
      </c>
      <c r="G37" s="146"/>
      <c r="H37" s="147"/>
      <c r="I37" s="147"/>
      <c r="J37" s="147"/>
      <c r="K37" s="147"/>
      <c r="L37" s="148"/>
    </row>
    <row r="38" spans="1:12" s="2" customFormat="1" ht="20.100000000000001" customHeight="1">
      <c r="B38" s="6"/>
    </row>
    <row r="39" spans="1:12" s="2" customFormat="1" ht="15" customHeight="1">
      <c r="B39" s="6"/>
    </row>
    <row r="40" spans="1:12" s="2" customFormat="1" ht="15" customHeight="1">
      <c r="B40" s="6"/>
    </row>
    <row r="41" spans="1:12" s="2" customFormat="1" ht="15" customHeight="1">
      <c r="B41" s="6"/>
    </row>
    <row r="42" spans="1:12" s="2" customFormat="1" ht="15" customHeight="1">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7.25" customHeight="1">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6.5" customHeight="1">
      <c r="B117" s="6"/>
    </row>
    <row r="118" spans="2:2" s="2" customFormat="1" ht="16.5" customHeight="1">
      <c r="B118" s="6"/>
    </row>
    <row r="119" spans="2:2" s="2" customFormat="1" ht="16.5" customHeight="1">
      <c r="B119" s="6"/>
    </row>
    <row r="120" spans="2:2" s="2" customFormat="1" ht="16.5" customHeight="1">
      <c r="B120" s="6"/>
    </row>
    <row r="121" spans="2:2" s="2" customFormat="1" ht="16.5" customHeight="1">
      <c r="B121" s="6"/>
    </row>
    <row r="122" spans="2:2" s="2" customFormat="1" ht="16.5" customHeight="1">
      <c r="B122" s="6"/>
    </row>
    <row r="123" spans="2:2" s="2" customFormat="1" ht="17.25" customHeight="1">
      <c r="B123" s="6"/>
    </row>
    <row r="124" spans="2:2" s="2" customFormat="1" ht="17.25" customHeight="1">
      <c r="B124" s="6"/>
    </row>
    <row r="125" spans="2:2" s="2" customFormat="1" ht="13.5">
      <c r="B125" s="6"/>
    </row>
    <row r="126" spans="2:2" s="2" customFormat="1" ht="13.5">
      <c r="B126" s="6"/>
    </row>
    <row r="127" spans="2:2" s="2" customFormat="1" ht="16.5" customHeight="1">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2:2" s="2" customFormat="1" ht="13.5">
      <c r="B193" s="6"/>
    </row>
    <row r="194" spans="2:2" s="2" customFormat="1" ht="13.5">
      <c r="B194" s="6"/>
    </row>
    <row r="195" spans="2:2" s="2" customFormat="1" ht="13.5">
      <c r="B195" s="6"/>
    </row>
    <row r="196" spans="2:2" s="2" customFormat="1" ht="13.5">
      <c r="B196" s="6"/>
    </row>
    <row r="197" spans="2:2" s="2" customFormat="1" ht="13.5">
      <c r="B197" s="6"/>
    </row>
    <row r="198" spans="2:2" s="2" customFormat="1" ht="13.5">
      <c r="B198" s="6"/>
    </row>
    <row r="199" spans="2:2" s="2" customFormat="1" ht="13.5">
      <c r="B199" s="6"/>
    </row>
    <row r="200" spans="2:2" s="2" customFormat="1" ht="13.5">
      <c r="B200" s="6"/>
    </row>
    <row r="201" spans="2:2" s="2" customFormat="1" ht="13.5">
      <c r="B201" s="6"/>
    </row>
    <row r="202" spans="2:2" s="2" customFormat="1" ht="13.5">
      <c r="B202" s="6"/>
    </row>
    <row r="203" spans="2:2" s="2" customFormat="1" ht="13.5">
      <c r="B203" s="6"/>
    </row>
    <row r="204" spans="2:2" s="2" customFormat="1" ht="13.5">
      <c r="B204" s="6"/>
    </row>
    <row r="205" spans="2:2" s="2" customFormat="1" ht="13.5">
      <c r="B205" s="6"/>
    </row>
    <row r="206" spans="2:2" s="2" customFormat="1" ht="13.5">
      <c r="B206" s="6"/>
    </row>
    <row r="207" spans="2:2" s="2" customFormat="1" ht="13.5">
      <c r="B207" s="6"/>
    </row>
    <row r="208" spans="2:2" s="2" customFormat="1" ht="13.5">
      <c r="B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G233" s="6"/>
    </row>
    <row r="234" spans="1:7" s="2" customFormat="1" ht="13.5">
      <c r="A234" s="3"/>
      <c r="B234" s="7"/>
      <c r="C234" s="3"/>
      <c r="G234" s="6"/>
    </row>
    <row r="235" spans="1:7" s="2" customFormat="1" ht="13.5">
      <c r="A235" s="3"/>
      <c r="B235" s="7"/>
      <c r="C235" s="3"/>
      <c r="G235" s="6"/>
    </row>
    <row r="236" spans="1:7" s="2" customFormat="1" ht="13.5">
      <c r="A236" s="3"/>
      <c r="B236" s="7"/>
      <c r="C236" s="3"/>
      <c r="G236" s="6"/>
    </row>
    <row r="237" spans="1:7" s="2" customFormat="1" ht="13.5">
      <c r="A237" s="3"/>
      <c r="B237" s="7"/>
      <c r="C237" s="3"/>
      <c r="G237" s="6"/>
    </row>
    <row r="238" spans="1:7" s="2" customFormat="1" ht="13.5">
      <c r="A238" s="3"/>
      <c r="B238" s="7"/>
      <c r="C238" s="3"/>
      <c r="G238" s="6"/>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ht="13.5">
      <c r="A350" s="3"/>
      <c r="B350" s="7"/>
      <c r="C350" s="3"/>
      <c r="D350" s="3"/>
      <c r="E350" s="3"/>
      <c r="F350" s="3"/>
      <c r="G350" s="7"/>
    </row>
    <row r="351" spans="1:7" s="2" customFormat="1" ht="13.5">
      <c r="A351" s="3"/>
      <c r="B351" s="7"/>
      <c r="C351" s="3"/>
      <c r="D351" s="3"/>
      <c r="E351" s="3"/>
      <c r="F351" s="3"/>
      <c r="G351" s="7"/>
    </row>
    <row r="352" spans="1:7" s="2" customFormat="1" ht="13.5">
      <c r="A352" s="3"/>
      <c r="B352" s="7"/>
      <c r="C352" s="3"/>
      <c r="D352" s="3"/>
      <c r="E352" s="3"/>
      <c r="F352" s="3"/>
      <c r="G352" s="7"/>
    </row>
    <row r="353" spans="1:7" s="2" customFormat="1" ht="13.5">
      <c r="A353" s="3"/>
      <c r="B353" s="7"/>
      <c r="C353" s="3"/>
      <c r="D353" s="3"/>
      <c r="E353" s="3"/>
      <c r="F353" s="3"/>
      <c r="G353" s="7"/>
    </row>
    <row r="354" spans="1:7" s="2" customFormat="1" ht="13.5">
      <c r="A354" s="3"/>
      <c r="B354" s="7"/>
      <c r="C354" s="3"/>
      <c r="D354" s="3"/>
      <c r="E354" s="3"/>
      <c r="F354" s="3"/>
      <c r="G354" s="7"/>
    </row>
    <row r="355" spans="1:7" s="2" customFormat="1" ht="13.5">
      <c r="A355" s="3"/>
      <c r="B355" s="7"/>
      <c r="C355" s="3"/>
      <c r="D355" s="3"/>
      <c r="E355" s="3"/>
      <c r="F355" s="3"/>
      <c r="G355" s="7"/>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row r="384" spans="1:7" s="2" customFormat="1">
      <c r="A384" s="3"/>
      <c r="B384" s="5"/>
      <c r="C384" s="1"/>
      <c r="D384" s="1"/>
      <c r="E384" s="1"/>
      <c r="F384" s="3"/>
      <c r="G384" s="5"/>
    </row>
    <row r="385" spans="1:7" s="2" customFormat="1">
      <c r="A385" s="3"/>
      <c r="B385" s="5"/>
      <c r="C385" s="1"/>
      <c r="D385" s="1"/>
      <c r="E385" s="1"/>
      <c r="F385" s="3"/>
      <c r="G385" s="5"/>
    </row>
    <row r="386" spans="1:7" s="2" customFormat="1">
      <c r="A386" s="3"/>
      <c r="B386" s="5"/>
      <c r="C386" s="1"/>
      <c r="D386" s="1"/>
      <c r="E386" s="1"/>
      <c r="F386" s="3"/>
      <c r="G386" s="5"/>
    </row>
    <row r="387" spans="1:7" s="2" customFormat="1">
      <c r="A387" s="3"/>
      <c r="B387" s="5"/>
      <c r="C387" s="1"/>
      <c r="D387" s="1"/>
      <c r="E387" s="1"/>
      <c r="F387" s="3"/>
      <c r="G387" s="5"/>
    </row>
    <row r="388" spans="1:7" s="2" customFormat="1">
      <c r="A388" s="3"/>
      <c r="B388" s="5"/>
      <c r="C388" s="1"/>
      <c r="D388" s="1"/>
      <c r="E388" s="1"/>
      <c r="F388" s="3"/>
      <c r="G388" s="5"/>
    </row>
    <row r="389" spans="1:7" s="2" customFormat="1">
      <c r="A389" s="3"/>
      <c r="B389" s="5"/>
      <c r="C389" s="1"/>
      <c r="D389" s="1"/>
      <c r="E389" s="1"/>
      <c r="F389" s="3"/>
      <c r="G389" s="5"/>
    </row>
  </sheetData>
  <mergeCells count="17">
    <mergeCell ref="B10:B18"/>
    <mergeCell ref="A1:L3"/>
    <mergeCell ref="A5:B5"/>
    <mergeCell ref="G9:L9"/>
    <mergeCell ref="G10:L18"/>
    <mergeCell ref="A10:A30"/>
    <mergeCell ref="B19:B24"/>
    <mergeCell ref="G19:L24"/>
    <mergeCell ref="B25:B29"/>
    <mergeCell ref="G25:L29"/>
    <mergeCell ref="G30:L30"/>
    <mergeCell ref="B31:B34"/>
    <mergeCell ref="G31:L34"/>
    <mergeCell ref="G35:L35"/>
    <mergeCell ref="A31:A37"/>
    <mergeCell ref="G37:L37"/>
    <mergeCell ref="G36:L36"/>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396"/>
  <sheetViews>
    <sheetView zoomScaleNormal="100" workbookViewId="0">
      <selection activeCell="B7" sqref="B7"/>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3" ht="15.75" customHeight="1">
      <c r="A1" s="154" t="s">
        <v>42</v>
      </c>
      <c r="B1" s="155"/>
      <c r="C1" s="155"/>
      <c r="D1" s="155"/>
      <c r="E1" s="155"/>
      <c r="F1" s="155"/>
      <c r="G1" s="155"/>
      <c r="H1" s="155"/>
      <c r="I1" s="155"/>
      <c r="J1" s="155"/>
      <c r="K1" s="155"/>
      <c r="L1" s="155"/>
    </row>
    <row r="2" spans="1:13" ht="15.75" customHeight="1">
      <c r="A2" s="155"/>
      <c r="B2" s="155"/>
      <c r="C2" s="155"/>
      <c r="D2" s="155"/>
      <c r="E2" s="155"/>
      <c r="F2" s="155"/>
      <c r="G2" s="155"/>
      <c r="H2" s="155"/>
      <c r="I2" s="155"/>
      <c r="J2" s="155"/>
      <c r="K2" s="155"/>
      <c r="L2" s="155"/>
    </row>
    <row r="3" spans="1:13" ht="15.75" customHeight="1">
      <c r="A3" s="155"/>
      <c r="B3" s="155"/>
      <c r="C3" s="155"/>
      <c r="D3" s="155"/>
      <c r="E3" s="155"/>
      <c r="F3" s="155"/>
      <c r="G3" s="155"/>
      <c r="H3" s="155"/>
      <c r="I3" s="155"/>
      <c r="J3" s="155"/>
      <c r="K3" s="155"/>
      <c r="L3" s="155"/>
    </row>
    <row r="4" spans="1:13" ht="13.5" customHeight="1">
      <c r="B4" s="4"/>
      <c r="D4" s="4"/>
      <c r="E4"/>
      <c r="F4"/>
      <c r="G4"/>
    </row>
    <row r="5" spans="1:13" ht="17.25" customHeight="1">
      <c r="A5" s="156" t="s">
        <v>8</v>
      </c>
      <c r="B5" s="157"/>
      <c r="C5" s="8"/>
      <c r="E5" s="2"/>
      <c r="G5" s="4"/>
    </row>
    <row r="6" spans="1:13" ht="17.25" customHeight="1">
      <c r="A6" s="36" t="s">
        <v>9</v>
      </c>
      <c r="B6" s="44"/>
      <c r="C6" s="8"/>
      <c r="E6" s="2"/>
      <c r="G6" s="4"/>
    </row>
    <row r="7" spans="1:13" ht="17.25" customHeight="1">
      <c r="A7" s="36" t="s">
        <v>10</v>
      </c>
      <c r="B7" s="44"/>
      <c r="D7" s="2" t="s">
        <v>5</v>
      </c>
    </row>
    <row r="8" spans="1:13" ht="17.25" customHeight="1" thickBot="1">
      <c r="A8" s="31"/>
      <c r="B8" s="32"/>
      <c r="C8" s="33"/>
      <c r="D8" s="33"/>
      <c r="E8" s="33"/>
      <c r="F8" s="33"/>
      <c r="G8" s="32"/>
      <c r="H8" s="34"/>
      <c r="I8" s="34"/>
      <c r="J8" s="34"/>
      <c r="K8" s="34"/>
      <c r="L8" s="34"/>
      <c r="M8" s="34"/>
    </row>
    <row r="9" spans="1:13" ht="30" customHeight="1" thickBot="1">
      <c r="A9" s="11" t="s">
        <v>0</v>
      </c>
      <c r="B9" s="13" t="s">
        <v>4</v>
      </c>
      <c r="C9" s="12" t="s">
        <v>1</v>
      </c>
      <c r="D9" s="13" t="s">
        <v>6</v>
      </c>
      <c r="E9" s="13" t="s">
        <v>7</v>
      </c>
      <c r="F9" s="13" t="s">
        <v>2</v>
      </c>
      <c r="G9" s="158" t="s">
        <v>3</v>
      </c>
      <c r="H9" s="158"/>
      <c r="I9" s="158"/>
      <c r="J9" s="158"/>
      <c r="K9" s="158"/>
      <c r="L9" s="159"/>
    </row>
    <row r="10" spans="1:13" s="2" customFormat="1" ht="20.100000000000001" customHeight="1">
      <c r="A10" s="163" t="s">
        <v>25</v>
      </c>
      <c r="B10" s="190" t="s">
        <v>40</v>
      </c>
      <c r="C10" s="100" t="s">
        <v>32</v>
      </c>
      <c r="D10" s="55">
        <f t="shared" ref="D10:D37" si="0">E10*0.65</f>
        <v>33.800000000000004</v>
      </c>
      <c r="E10" s="56">
        <v>52</v>
      </c>
      <c r="F10" s="57">
        <f t="shared" ref="F10:F42" si="1">($B$6*D10)+($B$7*E10)</f>
        <v>0</v>
      </c>
      <c r="G10" s="160" t="s">
        <v>94</v>
      </c>
      <c r="H10" s="161"/>
      <c r="I10" s="161"/>
      <c r="J10" s="161"/>
      <c r="K10" s="161"/>
      <c r="L10" s="162"/>
    </row>
    <row r="11" spans="1:13" s="2" customFormat="1" ht="20.100000000000001" customHeight="1">
      <c r="A11" s="164"/>
      <c r="B11" s="191"/>
      <c r="C11" s="60" t="s">
        <v>41</v>
      </c>
      <c r="D11" s="50">
        <f t="shared" si="0"/>
        <v>1.9500000000000002</v>
      </c>
      <c r="E11" s="15">
        <v>3</v>
      </c>
      <c r="F11" s="16">
        <f t="shared" si="1"/>
        <v>0</v>
      </c>
      <c r="G11" s="137"/>
      <c r="H11" s="138"/>
      <c r="I11" s="138"/>
      <c r="J11" s="138"/>
      <c r="K11" s="138"/>
      <c r="L11" s="139"/>
    </row>
    <row r="12" spans="1:13" s="2" customFormat="1" ht="20.100000000000001" customHeight="1">
      <c r="A12" s="164"/>
      <c r="B12" s="197" t="s">
        <v>97</v>
      </c>
      <c r="C12" s="17" t="s">
        <v>98</v>
      </c>
      <c r="D12" s="41">
        <f t="shared" si="0"/>
        <v>13</v>
      </c>
      <c r="E12" s="14">
        <v>20</v>
      </c>
      <c r="F12" s="41">
        <f t="shared" si="1"/>
        <v>0</v>
      </c>
      <c r="G12" s="167" t="s">
        <v>101</v>
      </c>
      <c r="H12" s="167"/>
      <c r="I12" s="167"/>
      <c r="J12" s="167"/>
      <c r="K12" s="167"/>
      <c r="L12" s="168"/>
    </row>
    <row r="13" spans="1:13" s="2" customFormat="1" ht="20.100000000000001" customHeight="1">
      <c r="A13" s="164"/>
      <c r="B13" s="197"/>
      <c r="C13" s="18" t="s">
        <v>30</v>
      </c>
      <c r="D13" s="127">
        <f t="shared" si="0"/>
        <v>6.5</v>
      </c>
      <c r="E13" s="19">
        <v>10</v>
      </c>
      <c r="F13" s="127">
        <f t="shared" si="1"/>
        <v>0</v>
      </c>
      <c r="G13" s="167"/>
      <c r="H13" s="167"/>
      <c r="I13" s="167"/>
      <c r="J13" s="167"/>
      <c r="K13" s="167"/>
      <c r="L13" s="168"/>
    </row>
    <row r="14" spans="1:13" s="2" customFormat="1" ht="20.100000000000001" customHeight="1">
      <c r="A14" s="164"/>
      <c r="B14" s="197"/>
      <c r="C14" s="18" t="s">
        <v>61</v>
      </c>
      <c r="D14" s="127">
        <f t="shared" si="0"/>
        <v>3.25</v>
      </c>
      <c r="E14" s="19">
        <v>5</v>
      </c>
      <c r="F14" s="127">
        <f t="shared" si="1"/>
        <v>0</v>
      </c>
      <c r="G14" s="167"/>
      <c r="H14" s="167"/>
      <c r="I14" s="167"/>
      <c r="J14" s="167"/>
      <c r="K14" s="167"/>
      <c r="L14" s="168"/>
    </row>
    <row r="15" spans="1:13" s="2" customFormat="1" ht="20.100000000000001" customHeight="1">
      <c r="A15" s="164"/>
      <c r="B15" s="197"/>
      <c r="C15" s="18" t="s">
        <v>23</v>
      </c>
      <c r="D15" s="127">
        <f t="shared" si="0"/>
        <v>1.3</v>
      </c>
      <c r="E15" s="19">
        <v>2</v>
      </c>
      <c r="F15" s="127">
        <f t="shared" si="1"/>
        <v>0</v>
      </c>
      <c r="G15" s="167"/>
      <c r="H15" s="167"/>
      <c r="I15" s="167"/>
      <c r="J15" s="167"/>
      <c r="K15" s="167"/>
      <c r="L15" s="168"/>
    </row>
    <row r="16" spans="1:13" s="2" customFormat="1" ht="20.100000000000001" customHeight="1">
      <c r="A16" s="164"/>
      <c r="B16" s="197"/>
      <c r="C16" s="18" t="s">
        <v>12</v>
      </c>
      <c r="D16" s="127">
        <f t="shared" si="0"/>
        <v>0.65</v>
      </c>
      <c r="E16" s="19">
        <v>1</v>
      </c>
      <c r="F16" s="127">
        <f t="shared" si="1"/>
        <v>0</v>
      </c>
      <c r="G16" s="167"/>
      <c r="H16" s="167"/>
      <c r="I16" s="167"/>
      <c r="J16" s="167"/>
      <c r="K16" s="167"/>
      <c r="L16" s="168"/>
    </row>
    <row r="17" spans="1:12" s="2" customFormat="1" ht="20.100000000000001" customHeight="1">
      <c r="A17" s="164"/>
      <c r="B17" s="197"/>
      <c r="C17" s="18" t="s">
        <v>11</v>
      </c>
      <c r="D17" s="127">
        <f t="shared" si="0"/>
        <v>0.32500000000000001</v>
      </c>
      <c r="E17" s="19">
        <v>0.5</v>
      </c>
      <c r="F17" s="127">
        <f t="shared" si="1"/>
        <v>0</v>
      </c>
      <c r="G17" s="167"/>
      <c r="H17" s="167"/>
      <c r="I17" s="167"/>
      <c r="J17" s="167"/>
      <c r="K17" s="167"/>
      <c r="L17" s="168"/>
    </row>
    <row r="18" spans="1:12" s="2" customFormat="1" ht="20.100000000000001" customHeight="1">
      <c r="A18" s="164"/>
      <c r="B18" s="197"/>
      <c r="C18" s="18" t="s">
        <v>99</v>
      </c>
      <c r="D18" s="127">
        <f t="shared" si="0"/>
        <v>0.65</v>
      </c>
      <c r="E18" s="19">
        <v>1</v>
      </c>
      <c r="F18" s="127">
        <f t="shared" si="1"/>
        <v>0</v>
      </c>
      <c r="G18" s="167"/>
      <c r="H18" s="167"/>
      <c r="I18" s="167"/>
      <c r="J18" s="167"/>
      <c r="K18" s="167"/>
      <c r="L18" s="168"/>
    </row>
    <row r="19" spans="1:12" s="2" customFormat="1" ht="20.100000000000001" customHeight="1">
      <c r="A19" s="164"/>
      <c r="B19" s="197"/>
      <c r="C19" s="20" t="s">
        <v>100</v>
      </c>
      <c r="D19" s="43">
        <f t="shared" si="0"/>
        <v>0.65</v>
      </c>
      <c r="E19" s="16">
        <v>1</v>
      </c>
      <c r="F19" s="43">
        <f t="shared" si="1"/>
        <v>0</v>
      </c>
      <c r="G19" s="167"/>
      <c r="H19" s="167"/>
      <c r="I19" s="167"/>
      <c r="J19" s="167"/>
      <c r="K19" s="167"/>
      <c r="L19" s="168"/>
    </row>
    <row r="20" spans="1:12" s="2" customFormat="1" ht="20.100000000000001" customHeight="1">
      <c r="A20" s="164"/>
      <c r="B20" s="192" t="s">
        <v>90</v>
      </c>
      <c r="C20" s="72" t="s">
        <v>59</v>
      </c>
      <c r="D20" s="37">
        <f t="shared" si="0"/>
        <v>16.25</v>
      </c>
      <c r="E20" s="37">
        <v>25</v>
      </c>
      <c r="F20" s="89">
        <f t="shared" si="1"/>
        <v>0</v>
      </c>
      <c r="G20" s="131" t="s">
        <v>103</v>
      </c>
      <c r="H20" s="132"/>
      <c r="I20" s="132"/>
      <c r="J20" s="132"/>
      <c r="K20" s="132"/>
      <c r="L20" s="133"/>
    </row>
    <row r="21" spans="1:12" s="2" customFormat="1" ht="20.100000000000001" customHeight="1">
      <c r="A21" s="164"/>
      <c r="B21" s="193"/>
      <c r="C21" s="47" t="s">
        <v>35</v>
      </c>
      <c r="D21" s="38">
        <f t="shared" si="0"/>
        <v>6.5</v>
      </c>
      <c r="E21" s="38">
        <v>10</v>
      </c>
      <c r="F21" s="45">
        <f t="shared" si="1"/>
        <v>0</v>
      </c>
      <c r="G21" s="134"/>
      <c r="H21" s="135"/>
      <c r="I21" s="135"/>
      <c r="J21" s="135"/>
      <c r="K21" s="135"/>
      <c r="L21" s="136"/>
    </row>
    <row r="22" spans="1:12" s="2" customFormat="1" ht="20.100000000000001" customHeight="1">
      <c r="A22" s="164"/>
      <c r="B22" s="193"/>
      <c r="C22" s="47" t="s">
        <v>13</v>
      </c>
      <c r="D22" s="38">
        <f t="shared" si="0"/>
        <v>3.25</v>
      </c>
      <c r="E22" s="38">
        <v>5</v>
      </c>
      <c r="F22" s="45">
        <f t="shared" si="1"/>
        <v>0</v>
      </c>
      <c r="G22" s="134"/>
      <c r="H22" s="135"/>
      <c r="I22" s="135"/>
      <c r="J22" s="135"/>
      <c r="K22" s="135"/>
      <c r="L22" s="136"/>
    </row>
    <row r="23" spans="1:12" s="2" customFormat="1" ht="20.100000000000001" customHeight="1">
      <c r="A23" s="164"/>
      <c r="B23" s="193"/>
      <c r="C23" s="90" t="s">
        <v>28</v>
      </c>
      <c r="D23" s="38">
        <f t="shared" si="0"/>
        <v>3.25</v>
      </c>
      <c r="E23" s="38">
        <v>5</v>
      </c>
      <c r="F23" s="45">
        <f t="shared" si="1"/>
        <v>0</v>
      </c>
      <c r="G23" s="134"/>
      <c r="H23" s="135"/>
      <c r="I23" s="135"/>
      <c r="J23" s="135"/>
      <c r="K23" s="135"/>
      <c r="L23" s="136"/>
    </row>
    <row r="24" spans="1:12" s="2" customFormat="1" ht="20.100000000000001" customHeight="1">
      <c r="A24" s="164"/>
      <c r="B24" s="193"/>
      <c r="C24" s="47" t="s">
        <v>38</v>
      </c>
      <c r="D24" s="38">
        <f t="shared" si="0"/>
        <v>3.25</v>
      </c>
      <c r="E24" s="38">
        <v>5</v>
      </c>
      <c r="F24" s="45">
        <f t="shared" si="1"/>
        <v>0</v>
      </c>
      <c r="G24" s="134"/>
      <c r="H24" s="135"/>
      <c r="I24" s="135"/>
      <c r="J24" s="135"/>
      <c r="K24" s="135"/>
      <c r="L24" s="136"/>
    </row>
    <row r="25" spans="1:12" s="2" customFormat="1" ht="20.100000000000001" customHeight="1">
      <c r="A25" s="164"/>
      <c r="B25" s="193"/>
      <c r="C25" s="90" t="s">
        <v>60</v>
      </c>
      <c r="D25" s="38">
        <f t="shared" si="0"/>
        <v>0.32500000000000001</v>
      </c>
      <c r="E25" s="38">
        <v>0.5</v>
      </c>
      <c r="F25" s="45">
        <f t="shared" si="1"/>
        <v>0</v>
      </c>
      <c r="G25" s="134"/>
      <c r="H25" s="135"/>
      <c r="I25" s="135"/>
      <c r="J25" s="135"/>
      <c r="K25" s="135"/>
      <c r="L25" s="136"/>
    </row>
    <row r="26" spans="1:12" s="2" customFormat="1" ht="20.100000000000001" customHeight="1">
      <c r="A26" s="164"/>
      <c r="B26" s="193"/>
      <c r="C26" s="47" t="s">
        <v>17</v>
      </c>
      <c r="D26" s="38">
        <f t="shared" si="0"/>
        <v>3.25</v>
      </c>
      <c r="E26" s="38">
        <v>5</v>
      </c>
      <c r="F26" s="45">
        <f t="shared" si="1"/>
        <v>0</v>
      </c>
      <c r="G26" s="134"/>
      <c r="H26" s="135"/>
      <c r="I26" s="135"/>
      <c r="J26" s="135"/>
      <c r="K26" s="135"/>
      <c r="L26" s="136"/>
    </row>
    <row r="27" spans="1:12" s="2" customFormat="1" ht="20.100000000000001" customHeight="1">
      <c r="A27" s="164"/>
      <c r="B27" s="193"/>
      <c r="C27" s="47" t="s">
        <v>15</v>
      </c>
      <c r="D27" s="38">
        <f t="shared" si="0"/>
        <v>0.32500000000000001</v>
      </c>
      <c r="E27" s="38">
        <v>0.5</v>
      </c>
      <c r="F27" s="45">
        <f t="shared" si="1"/>
        <v>0</v>
      </c>
      <c r="G27" s="134"/>
      <c r="H27" s="135"/>
      <c r="I27" s="135"/>
      <c r="J27" s="135"/>
      <c r="K27" s="135"/>
      <c r="L27" s="136"/>
    </row>
    <row r="28" spans="1:12" s="2" customFormat="1" ht="20.100000000000001" customHeight="1">
      <c r="A28" s="164"/>
      <c r="B28" s="193"/>
      <c r="C28" s="47" t="s">
        <v>16</v>
      </c>
      <c r="D28" s="38">
        <f t="shared" si="0"/>
        <v>0.32500000000000001</v>
      </c>
      <c r="E28" s="38">
        <v>0.5</v>
      </c>
      <c r="F28" s="45">
        <f t="shared" si="1"/>
        <v>0</v>
      </c>
      <c r="G28" s="134"/>
      <c r="H28" s="135"/>
      <c r="I28" s="135"/>
      <c r="J28" s="135"/>
      <c r="K28" s="135"/>
      <c r="L28" s="136"/>
    </row>
    <row r="29" spans="1:12" s="2" customFormat="1" ht="20.100000000000001" customHeight="1">
      <c r="A29" s="164"/>
      <c r="B29" s="193"/>
      <c r="C29" s="47" t="s">
        <v>33</v>
      </c>
      <c r="D29" s="38">
        <f t="shared" si="0"/>
        <v>1.3</v>
      </c>
      <c r="E29" s="38">
        <v>2</v>
      </c>
      <c r="F29" s="45">
        <f t="shared" si="1"/>
        <v>0</v>
      </c>
      <c r="G29" s="134"/>
      <c r="H29" s="135"/>
      <c r="I29" s="135"/>
      <c r="J29" s="135"/>
      <c r="K29" s="135"/>
      <c r="L29" s="136"/>
    </row>
    <row r="30" spans="1:12" s="2" customFormat="1" ht="20.100000000000001" customHeight="1">
      <c r="A30" s="164"/>
      <c r="B30" s="188"/>
      <c r="C30" s="76" t="s">
        <v>18</v>
      </c>
      <c r="D30" s="39">
        <f t="shared" si="0"/>
        <v>1.3</v>
      </c>
      <c r="E30" s="39">
        <v>2</v>
      </c>
      <c r="F30" s="91">
        <f t="shared" si="1"/>
        <v>0</v>
      </c>
      <c r="G30" s="137"/>
      <c r="H30" s="138"/>
      <c r="I30" s="138"/>
      <c r="J30" s="138"/>
      <c r="K30" s="138"/>
      <c r="L30" s="139"/>
    </row>
    <row r="31" spans="1:12" s="2" customFormat="1" ht="20.100000000000001" customHeight="1">
      <c r="A31" s="164"/>
      <c r="B31" s="187" t="s">
        <v>75</v>
      </c>
      <c r="C31" s="48" t="s">
        <v>61</v>
      </c>
      <c r="D31" s="37">
        <f t="shared" si="0"/>
        <v>22.75</v>
      </c>
      <c r="E31" s="40">
        <v>35</v>
      </c>
      <c r="F31" s="14">
        <f t="shared" si="1"/>
        <v>0</v>
      </c>
      <c r="G31" s="167" t="s">
        <v>62</v>
      </c>
      <c r="H31" s="167"/>
      <c r="I31" s="167"/>
      <c r="J31" s="167"/>
      <c r="K31" s="167"/>
      <c r="L31" s="168"/>
    </row>
    <row r="32" spans="1:12" s="2" customFormat="1" ht="20.100000000000001" customHeight="1">
      <c r="A32" s="164"/>
      <c r="B32" s="188"/>
      <c r="C32" s="58" t="s">
        <v>63</v>
      </c>
      <c r="D32" s="38">
        <f t="shared" si="0"/>
        <v>0.32500000000000001</v>
      </c>
      <c r="E32" s="59">
        <v>0.5</v>
      </c>
      <c r="F32" s="19">
        <f t="shared" si="1"/>
        <v>0</v>
      </c>
      <c r="G32" s="167"/>
      <c r="H32" s="167"/>
      <c r="I32" s="167"/>
      <c r="J32" s="167"/>
      <c r="K32" s="167"/>
      <c r="L32" s="168"/>
    </row>
    <row r="33" spans="1:12" s="2" customFormat="1" ht="20.100000000000001" customHeight="1">
      <c r="A33" s="164"/>
      <c r="B33" s="189"/>
      <c r="C33" s="58" t="s">
        <v>14</v>
      </c>
      <c r="D33" s="38">
        <f t="shared" si="0"/>
        <v>0.32500000000000001</v>
      </c>
      <c r="E33" s="59">
        <v>0.5</v>
      </c>
      <c r="F33" s="19">
        <f t="shared" si="1"/>
        <v>0</v>
      </c>
      <c r="G33" s="167"/>
      <c r="H33" s="167"/>
      <c r="I33" s="167"/>
      <c r="J33" s="167"/>
      <c r="K33" s="167"/>
      <c r="L33" s="168"/>
    </row>
    <row r="34" spans="1:12" s="2" customFormat="1" ht="20.100000000000001" customHeight="1">
      <c r="A34" s="164"/>
      <c r="B34" s="189"/>
      <c r="C34" s="58" t="s">
        <v>64</v>
      </c>
      <c r="D34" s="38">
        <f t="shared" si="0"/>
        <v>0.65</v>
      </c>
      <c r="E34" s="59">
        <v>1</v>
      </c>
      <c r="F34" s="19">
        <f t="shared" si="1"/>
        <v>0</v>
      </c>
      <c r="G34" s="167"/>
      <c r="H34" s="167"/>
      <c r="I34" s="167"/>
      <c r="J34" s="167"/>
      <c r="K34" s="167"/>
      <c r="L34" s="168"/>
    </row>
    <row r="35" spans="1:12" s="2" customFormat="1" ht="20.100000000000001" customHeight="1">
      <c r="A35" s="164"/>
      <c r="B35" s="189"/>
      <c r="C35" s="58" t="s">
        <v>16</v>
      </c>
      <c r="D35" s="38">
        <f t="shared" si="0"/>
        <v>0.32500000000000001</v>
      </c>
      <c r="E35" s="59">
        <v>0.5</v>
      </c>
      <c r="F35" s="19">
        <f t="shared" si="1"/>
        <v>0</v>
      </c>
      <c r="G35" s="167"/>
      <c r="H35" s="167"/>
      <c r="I35" s="167"/>
      <c r="J35" s="167"/>
      <c r="K35" s="167"/>
      <c r="L35" s="168"/>
    </row>
    <row r="36" spans="1:12" s="2" customFormat="1" ht="20.100000000000001" customHeight="1">
      <c r="A36" s="164"/>
      <c r="B36" s="189"/>
      <c r="C36" s="58" t="s">
        <v>33</v>
      </c>
      <c r="D36" s="38">
        <f t="shared" si="0"/>
        <v>0.65</v>
      </c>
      <c r="E36" s="59">
        <v>1</v>
      </c>
      <c r="F36" s="19">
        <f t="shared" si="1"/>
        <v>0</v>
      </c>
      <c r="G36" s="167"/>
      <c r="H36" s="167"/>
      <c r="I36" s="167"/>
      <c r="J36" s="167"/>
      <c r="K36" s="167"/>
      <c r="L36" s="168"/>
    </row>
    <row r="37" spans="1:12" s="2" customFormat="1" ht="20.100000000000001" customHeight="1">
      <c r="A37" s="164"/>
      <c r="B37" s="189"/>
      <c r="C37" s="49" t="s">
        <v>20</v>
      </c>
      <c r="D37" s="39">
        <f t="shared" si="0"/>
        <v>6.5000000000000002E-2</v>
      </c>
      <c r="E37" s="42">
        <v>0.1</v>
      </c>
      <c r="F37" s="16">
        <f t="shared" si="1"/>
        <v>0</v>
      </c>
      <c r="G37" s="167"/>
      <c r="H37" s="167"/>
      <c r="I37" s="167"/>
      <c r="J37" s="167"/>
      <c r="K37" s="167"/>
      <c r="L37" s="168"/>
    </row>
    <row r="38" spans="1:12" s="2" customFormat="1" ht="39.950000000000003" customHeight="1">
      <c r="A38" s="165"/>
      <c r="B38" s="51" t="s">
        <v>19</v>
      </c>
      <c r="C38" s="52" t="s">
        <v>34</v>
      </c>
      <c r="D38" s="53">
        <f>E38*0.65</f>
        <v>13</v>
      </c>
      <c r="E38" s="54">
        <v>20</v>
      </c>
      <c r="F38" s="21">
        <f t="shared" si="1"/>
        <v>0</v>
      </c>
      <c r="G38" s="194" t="s">
        <v>65</v>
      </c>
      <c r="H38" s="195"/>
      <c r="I38" s="195"/>
      <c r="J38" s="195"/>
      <c r="K38" s="195"/>
      <c r="L38" s="196"/>
    </row>
    <row r="39" spans="1:12" s="2" customFormat="1" ht="20.100000000000001" customHeight="1">
      <c r="A39" s="143" t="s">
        <v>26</v>
      </c>
      <c r="B39" s="172" t="s">
        <v>89</v>
      </c>
      <c r="C39" s="17" t="s">
        <v>29</v>
      </c>
      <c r="D39" s="14">
        <f t="shared" ref="D39:D44" si="2">E39*0.65</f>
        <v>13</v>
      </c>
      <c r="E39" s="14">
        <v>20</v>
      </c>
      <c r="F39" s="92">
        <f t="shared" si="1"/>
        <v>0</v>
      </c>
      <c r="G39" s="175" t="s">
        <v>66</v>
      </c>
      <c r="H39" s="176"/>
      <c r="I39" s="176"/>
      <c r="J39" s="176"/>
      <c r="K39" s="176"/>
      <c r="L39" s="177"/>
    </row>
    <row r="40" spans="1:12" s="2" customFormat="1" ht="20.100000000000001" customHeight="1">
      <c r="A40" s="144"/>
      <c r="B40" s="173"/>
      <c r="C40" s="18" t="s">
        <v>67</v>
      </c>
      <c r="D40" s="19">
        <f t="shared" si="2"/>
        <v>6.5</v>
      </c>
      <c r="E40" s="19">
        <v>10</v>
      </c>
      <c r="F40" s="94">
        <f t="shared" si="1"/>
        <v>0</v>
      </c>
      <c r="G40" s="178"/>
      <c r="H40" s="179"/>
      <c r="I40" s="179"/>
      <c r="J40" s="179"/>
      <c r="K40" s="179"/>
      <c r="L40" s="180"/>
    </row>
    <row r="41" spans="1:12" s="2" customFormat="1" ht="20.100000000000001" customHeight="1">
      <c r="A41" s="144"/>
      <c r="B41" s="173"/>
      <c r="C41" s="18" t="s">
        <v>68</v>
      </c>
      <c r="D41" s="19">
        <f t="shared" si="2"/>
        <v>6.5</v>
      </c>
      <c r="E41" s="19">
        <v>10</v>
      </c>
      <c r="F41" s="94">
        <f t="shared" si="1"/>
        <v>0</v>
      </c>
      <c r="G41" s="178"/>
      <c r="H41" s="179"/>
      <c r="I41" s="179"/>
      <c r="J41" s="179"/>
      <c r="K41" s="179"/>
      <c r="L41" s="180"/>
    </row>
    <row r="42" spans="1:12" s="2" customFormat="1" ht="20.100000000000001" customHeight="1">
      <c r="A42" s="144"/>
      <c r="B42" s="174"/>
      <c r="C42" s="20" t="s">
        <v>20</v>
      </c>
      <c r="D42" s="16">
        <f t="shared" si="2"/>
        <v>6.5000000000000002E-2</v>
      </c>
      <c r="E42" s="16">
        <v>0.1</v>
      </c>
      <c r="F42" s="93">
        <f t="shared" si="1"/>
        <v>0</v>
      </c>
      <c r="G42" s="181"/>
      <c r="H42" s="182"/>
      <c r="I42" s="182"/>
      <c r="J42" s="182"/>
      <c r="K42" s="182"/>
      <c r="L42" s="183"/>
    </row>
    <row r="43" spans="1:12" s="2" customFormat="1" ht="39.950000000000003" customHeight="1">
      <c r="A43" s="144"/>
      <c r="B43" s="126" t="s">
        <v>69</v>
      </c>
      <c r="C43" s="95" t="s">
        <v>69</v>
      </c>
      <c r="D43" s="27">
        <f t="shared" si="2"/>
        <v>65</v>
      </c>
      <c r="E43" s="46">
        <v>100</v>
      </c>
      <c r="F43" s="21">
        <f>($B$6*D43)+($B$7*E43)</f>
        <v>0</v>
      </c>
      <c r="G43" s="184" t="s">
        <v>70</v>
      </c>
      <c r="H43" s="185"/>
      <c r="I43" s="185"/>
      <c r="J43" s="185"/>
      <c r="K43" s="185"/>
      <c r="L43" s="186"/>
    </row>
    <row r="44" spans="1:12" s="2" customFormat="1" ht="20.100000000000001" customHeight="1" thickBot="1">
      <c r="A44" s="145"/>
      <c r="B44" s="30" t="s">
        <v>21</v>
      </c>
      <c r="C44" s="24" t="s">
        <v>22</v>
      </c>
      <c r="D44" s="25">
        <f t="shared" si="2"/>
        <v>130</v>
      </c>
      <c r="E44" s="26">
        <v>200</v>
      </c>
      <c r="F44" s="23">
        <f t="shared" ref="F44" si="3">($B$6*D44)+($B$7*E44)</f>
        <v>0</v>
      </c>
      <c r="G44" s="146"/>
      <c r="H44" s="147"/>
      <c r="I44" s="147"/>
      <c r="J44" s="147"/>
      <c r="K44" s="147"/>
      <c r="L44" s="148"/>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7.25" customHeight="1">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6.5" customHeight="1">
      <c r="B117" s="6"/>
    </row>
    <row r="118" spans="2:2" s="2" customFormat="1" ht="16.5" customHeight="1">
      <c r="B118" s="6"/>
    </row>
    <row r="119" spans="2:2" s="2" customFormat="1" ht="16.5" customHeight="1">
      <c r="B119" s="6"/>
    </row>
    <row r="120" spans="2:2" s="2" customFormat="1" ht="16.5" customHeight="1">
      <c r="B120" s="6"/>
    </row>
    <row r="121" spans="2:2" s="2" customFormat="1" ht="16.5" customHeight="1">
      <c r="B121" s="6"/>
    </row>
    <row r="122" spans="2:2" s="2" customFormat="1" ht="16.5" customHeight="1">
      <c r="B122" s="6"/>
    </row>
    <row r="123" spans="2:2" s="2" customFormat="1" ht="17.25" customHeight="1">
      <c r="B123" s="6"/>
    </row>
    <row r="124" spans="2:2" s="2" customFormat="1" ht="17.25" customHeight="1">
      <c r="B124" s="6"/>
    </row>
    <row r="125" spans="2:2" s="2" customFormat="1" ht="13.5">
      <c r="B125" s="6"/>
    </row>
    <row r="126" spans="2:2" s="2" customFormat="1" ht="13.5">
      <c r="B126" s="6"/>
    </row>
    <row r="127" spans="2:2" s="2" customFormat="1" ht="16.5" customHeight="1">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2:2" s="2" customFormat="1" ht="13.5">
      <c r="B193" s="6"/>
    </row>
    <row r="194" spans="2:2" s="2" customFormat="1" ht="13.5">
      <c r="B194" s="6"/>
    </row>
    <row r="195" spans="2:2" s="2" customFormat="1" ht="13.5">
      <c r="B195" s="6"/>
    </row>
    <row r="196" spans="2:2" s="2" customFormat="1" ht="13.5">
      <c r="B196" s="6"/>
    </row>
    <row r="197" spans="2:2" s="2" customFormat="1" ht="13.5">
      <c r="B197" s="6"/>
    </row>
    <row r="198" spans="2:2" s="2" customFormat="1" ht="13.5">
      <c r="B198" s="6"/>
    </row>
    <row r="199" spans="2:2" s="2" customFormat="1" ht="13.5">
      <c r="B199" s="6"/>
    </row>
    <row r="200" spans="2:2" s="2" customFormat="1" ht="13.5">
      <c r="B200" s="6"/>
    </row>
    <row r="201" spans="2:2" s="2" customFormat="1" ht="13.5">
      <c r="B201" s="6"/>
    </row>
    <row r="202" spans="2:2" s="2" customFormat="1" ht="13.5">
      <c r="B202" s="6"/>
    </row>
    <row r="203" spans="2:2" s="2" customFormat="1" ht="13.5">
      <c r="B203" s="6"/>
    </row>
    <row r="204" spans="2:2" s="2" customFormat="1" ht="13.5">
      <c r="B204" s="6"/>
    </row>
    <row r="205" spans="2:2" s="2" customFormat="1" ht="13.5">
      <c r="B205" s="6"/>
    </row>
    <row r="206" spans="2:2" s="2" customFormat="1" ht="13.5">
      <c r="B206" s="6"/>
    </row>
    <row r="207" spans="2:2" s="2" customFormat="1" ht="13.5">
      <c r="B207" s="6"/>
    </row>
    <row r="208" spans="2:2" s="2" customFormat="1" ht="13.5">
      <c r="B208" s="6"/>
    </row>
    <row r="209" spans="1:7" s="2" customFormat="1" ht="13.5">
      <c r="B209" s="6"/>
    </row>
    <row r="210" spans="1:7" s="2" customFormat="1" ht="13.5">
      <c r="B210" s="6"/>
    </row>
    <row r="211" spans="1:7" s="2" customFormat="1" ht="13.5">
      <c r="B211" s="6"/>
    </row>
    <row r="212" spans="1:7" s="2" customFormat="1" ht="13.5">
      <c r="B212" s="6"/>
    </row>
    <row r="213" spans="1:7" s="2" customFormat="1" ht="13.5">
      <c r="B213" s="6"/>
    </row>
    <row r="214" spans="1:7" s="2" customFormat="1" ht="13.5">
      <c r="B214" s="6"/>
    </row>
    <row r="215" spans="1:7" s="2" customFormat="1" ht="13.5">
      <c r="B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G233" s="6"/>
    </row>
    <row r="234" spans="1:7" s="2" customFormat="1" ht="13.5">
      <c r="A234" s="3"/>
      <c r="B234" s="7"/>
      <c r="C234" s="3"/>
      <c r="G234" s="6"/>
    </row>
    <row r="235" spans="1:7" s="2" customFormat="1" ht="13.5">
      <c r="A235" s="3"/>
      <c r="B235" s="7"/>
      <c r="C235" s="3"/>
      <c r="G235" s="6"/>
    </row>
    <row r="236" spans="1:7" s="2" customFormat="1" ht="13.5">
      <c r="A236" s="3"/>
      <c r="B236" s="7"/>
      <c r="C236" s="3"/>
      <c r="G236" s="6"/>
    </row>
    <row r="237" spans="1:7" s="2" customFormat="1" ht="13.5">
      <c r="A237" s="3"/>
      <c r="B237" s="7"/>
      <c r="C237" s="3"/>
      <c r="G237" s="6"/>
    </row>
    <row r="238" spans="1:7" s="2" customFormat="1" ht="13.5">
      <c r="A238" s="3"/>
      <c r="B238" s="7"/>
      <c r="C238" s="3"/>
      <c r="G238" s="6"/>
    </row>
    <row r="239" spans="1:7" s="2" customFormat="1" ht="13.5">
      <c r="A239" s="3"/>
      <c r="B239" s="7"/>
      <c r="C239" s="3"/>
      <c r="G239" s="6"/>
    </row>
    <row r="240" spans="1:7" s="2" customFormat="1" ht="13.5">
      <c r="A240" s="3"/>
      <c r="B240" s="7"/>
      <c r="C240" s="3"/>
      <c r="G240" s="6"/>
    </row>
    <row r="241" spans="1:7" s="2" customFormat="1" ht="13.5">
      <c r="A241" s="3"/>
      <c r="B241" s="7"/>
      <c r="C241" s="3"/>
      <c r="G241" s="6"/>
    </row>
    <row r="242" spans="1:7" s="2" customFormat="1" ht="13.5">
      <c r="A242" s="3"/>
      <c r="B242" s="7"/>
      <c r="C242" s="3"/>
      <c r="G242" s="6"/>
    </row>
    <row r="243" spans="1:7" s="2" customFormat="1" ht="13.5">
      <c r="A243" s="3"/>
      <c r="B243" s="7"/>
      <c r="C243" s="3"/>
      <c r="G243" s="6"/>
    </row>
    <row r="244" spans="1:7" s="2" customFormat="1" ht="13.5">
      <c r="A244" s="3"/>
      <c r="B244" s="7"/>
      <c r="C244" s="3"/>
      <c r="G244" s="6"/>
    </row>
    <row r="245" spans="1:7" s="2" customFormat="1" ht="13.5">
      <c r="A245" s="3"/>
      <c r="B245" s="7"/>
      <c r="C245" s="3"/>
      <c r="G245" s="6"/>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ht="13.5">
      <c r="A350" s="3"/>
      <c r="B350" s="7"/>
      <c r="C350" s="3"/>
      <c r="D350" s="3"/>
      <c r="E350" s="3"/>
      <c r="F350" s="3"/>
      <c r="G350" s="7"/>
    </row>
    <row r="351" spans="1:7" s="2" customFormat="1" ht="13.5">
      <c r="A351" s="3"/>
      <c r="B351" s="7"/>
      <c r="C351" s="3"/>
      <c r="D351" s="3"/>
      <c r="E351" s="3"/>
      <c r="F351" s="3"/>
      <c r="G351" s="7"/>
    </row>
    <row r="352" spans="1:7" s="2" customFormat="1" ht="13.5">
      <c r="A352" s="3"/>
      <c r="B352" s="7"/>
      <c r="C352" s="3"/>
      <c r="D352" s="3"/>
      <c r="E352" s="3"/>
      <c r="F352" s="3"/>
      <c r="G352" s="7"/>
    </row>
    <row r="353" spans="1:7" s="2" customFormat="1" ht="13.5">
      <c r="A353" s="3"/>
      <c r="B353" s="7"/>
      <c r="C353" s="3"/>
      <c r="D353" s="3"/>
      <c r="E353" s="3"/>
      <c r="F353" s="3"/>
      <c r="G353" s="7"/>
    </row>
    <row r="354" spans="1:7" s="2" customFormat="1" ht="13.5">
      <c r="A354" s="3"/>
      <c r="B354" s="7"/>
      <c r="C354" s="3"/>
      <c r="D354" s="3"/>
      <c r="E354" s="3"/>
      <c r="F354" s="3"/>
      <c r="G354" s="7"/>
    </row>
    <row r="355" spans="1:7" s="2" customFormat="1" ht="13.5">
      <c r="A355" s="3"/>
      <c r="B355" s="7"/>
      <c r="C355" s="3"/>
      <c r="D355" s="3"/>
      <c r="E355" s="3"/>
      <c r="F355" s="3"/>
      <c r="G355" s="7"/>
    </row>
    <row r="356" spans="1:7" s="2" customFormat="1" ht="13.5">
      <c r="A356" s="3"/>
      <c r="B356" s="7"/>
      <c r="C356" s="3"/>
      <c r="D356" s="3"/>
      <c r="E356" s="3"/>
      <c r="F356" s="3"/>
      <c r="G356" s="7"/>
    </row>
    <row r="357" spans="1:7" s="2" customFormat="1" ht="13.5">
      <c r="A357" s="3"/>
      <c r="B357" s="7"/>
      <c r="C357" s="3"/>
      <c r="D357" s="3"/>
      <c r="E357" s="3"/>
      <c r="F357" s="3"/>
      <c r="G357" s="7"/>
    </row>
    <row r="358" spans="1:7" s="2" customFormat="1" ht="13.5">
      <c r="A358" s="3"/>
      <c r="B358" s="7"/>
      <c r="C358" s="3"/>
      <c r="D358" s="3"/>
      <c r="E358" s="3"/>
      <c r="F358" s="3"/>
      <c r="G358" s="7"/>
    </row>
    <row r="359" spans="1:7" s="2" customFormat="1" ht="13.5">
      <c r="A359" s="3"/>
      <c r="B359" s="7"/>
      <c r="C359" s="3"/>
      <c r="D359" s="3"/>
      <c r="E359" s="3"/>
      <c r="F359" s="3"/>
      <c r="G359" s="7"/>
    </row>
    <row r="360" spans="1:7" s="2" customFormat="1" ht="13.5">
      <c r="A360" s="3"/>
      <c r="B360" s="7"/>
      <c r="C360" s="3"/>
      <c r="D360" s="3"/>
      <c r="E360" s="3"/>
      <c r="F360" s="3"/>
      <c r="G360" s="7"/>
    </row>
    <row r="361" spans="1:7" s="2" customFormat="1" ht="13.5">
      <c r="A361" s="3"/>
      <c r="B361" s="7"/>
      <c r="C361" s="3"/>
      <c r="D361" s="3"/>
      <c r="E361" s="3"/>
      <c r="F361" s="3"/>
      <c r="G361" s="7"/>
    </row>
    <row r="362" spans="1:7" s="2" customFormat="1" ht="13.5">
      <c r="A362" s="3"/>
      <c r="B362" s="7"/>
      <c r="C362" s="3"/>
      <c r="D362" s="3"/>
      <c r="E362" s="3"/>
      <c r="F362" s="3"/>
      <c r="G362" s="7"/>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row r="384" spans="1:7" s="2" customFormat="1">
      <c r="A384" s="3"/>
      <c r="B384" s="5"/>
      <c r="C384" s="1"/>
      <c r="D384" s="1"/>
      <c r="E384" s="1"/>
      <c r="F384" s="3"/>
      <c r="G384" s="5"/>
    </row>
    <row r="385" spans="1:11" s="2" customFormat="1">
      <c r="A385" s="3"/>
      <c r="B385" s="5"/>
      <c r="C385" s="1"/>
      <c r="D385" s="1"/>
      <c r="E385" s="1"/>
      <c r="F385" s="3"/>
      <c r="G385" s="5"/>
    </row>
    <row r="386" spans="1:11" s="2" customFormat="1">
      <c r="A386" s="3"/>
      <c r="B386" s="5"/>
      <c r="C386" s="1"/>
      <c r="D386" s="1"/>
      <c r="E386" s="1"/>
      <c r="F386" s="3"/>
      <c r="G386" s="5"/>
    </row>
    <row r="387" spans="1:11" s="2" customFormat="1">
      <c r="A387" s="3"/>
      <c r="B387" s="5"/>
      <c r="C387" s="1"/>
      <c r="D387" s="1"/>
      <c r="E387" s="1"/>
      <c r="F387" s="3"/>
      <c r="G387" s="5"/>
    </row>
    <row r="388" spans="1:11" s="2" customFormat="1">
      <c r="A388" s="3"/>
      <c r="B388" s="5"/>
      <c r="C388" s="1"/>
      <c r="D388" s="1"/>
      <c r="E388" s="1"/>
      <c r="F388" s="3"/>
      <c r="G388" s="5"/>
    </row>
    <row r="389" spans="1:11" s="2" customFormat="1">
      <c r="A389" s="3"/>
      <c r="B389" s="5"/>
      <c r="C389" s="1"/>
      <c r="D389" s="1"/>
      <c r="E389" s="1"/>
      <c r="F389" s="3"/>
      <c r="G389" s="5"/>
    </row>
    <row r="390" spans="1:11">
      <c r="A390" s="3"/>
      <c r="F390" s="3"/>
      <c r="H390" s="2"/>
      <c r="I390" s="2"/>
      <c r="J390" s="2"/>
      <c r="K390" s="2"/>
    </row>
    <row r="391" spans="1:11">
      <c r="A391" s="3"/>
      <c r="F391" s="3"/>
      <c r="H391" s="2"/>
      <c r="I391" s="2"/>
      <c r="J391" s="2"/>
      <c r="K391" s="2"/>
    </row>
    <row r="392" spans="1:11">
      <c r="A392" s="3"/>
      <c r="F392" s="3"/>
      <c r="H392" s="2"/>
      <c r="I392" s="2"/>
      <c r="J392" s="2"/>
      <c r="K392" s="2"/>
    </row>
    <row r="393" spans="1:11">
      <c r="A393" s="3"/>
      <c r="F393" s="3"/>
      <c r="H393" s="2"/>
      <c r="I393" s="2"/>
      <c r="J393" s="2"/>
      <c r="K393" s="2"/>
    </row>
    <row r="394" spans="1:11">
      <c r="A394" s="3"/>
      <c r="F394" s="3"/>
      <c r="H394" s="2"/>
      <c r="I394" s="2"/>
      <c r="J394" s="2"/>
      <c r="K394" s="2"/>
    </row>
    <row r="395" spans="1:11">
      <c r="A395" s="3"/>
      <c r="F395" s="3"/>
      <c r="H395" s="2"/>
      <c r="I395" s="2"/>
      <c r="J395" s="2"/>
      <c r="K395" s="2"/>
    </row>
    <row r="396" spans="1:11">
      <c r="A396" s="3"/>
      <c r="F396" s="3"/>
      <c r="H396" s="2"/>
      <c r="I396" s="2"/>
      <c r="J396" s="2"/>
      <c r="K396" s="2"/>
    </row>
  </sheetData>
  <mergeCells count="18">
    <mergeCell ref="G20:L30"/>
    <mergeCell ref="B31:B37"/>
    <mergeCell ref="G31:L37"/>
    <mergeCell ref="A10:A38"/>
    <mergeCell ref="A1:L3"/>
    <mergeCell ref="A5:B5"/>
    <mergeCell ref="G9:L9"/>
    <mergeCell ref="B10:B11"/>
    <mergeCell ref="G10:L11"/>
    <mergeCell ref="B20:B30"/>
    <mergeCell ref="G38:L38"/>
    <mergeCell ref="B12:B19"/>
    <mergeCell ref="G12:L19"/>
    <mergeCell ref="B39:B42"/>
    <mergeCell ref="G39:L42"/>
    <mergeCell ref="G43:L43"/>
    <mergeCell ref="G44:L44"/>
    <mergeCell ref="A39:A44"/>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5B4C34-D3C3-485C-8410-7F1B2E5C036D}">
  <sheetPr>
    <pageSetUpPr fitToPage="1"/>
  </sheetPr>
  <dimension ref="A1:M391"/>
  <sheetViews>
    <sheetView zoomScaleNormal="100" workbookViewId="0">
      <selection activeCell="B7" sqref="B7"/>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3" ht="15.75" customHeight="1">
      <c r="A1" s="154" t="s">
        <v>43</v>
      </c>
      <c r="B1" s="154"/>
      <c r="C1" s="154"/>
      <c r="D1" s="154"/>
      <c r="E1" s="154"/>
      <c r="F1" s="154"/>
      <c r="G1" s="154"/>
      <c r="H1" s="154"/>
      <c r="I1" s="154"/>
      <c r="J1" s="154"/>
      <c r="K1" s="154"/>
      <c r="L1" s="154"/>
    </row>
    <row r="2" spans="1:13" ht="15.75" customHeight="1">
      <c r="A2" s="154"/>
      <c r="B2" s="154"/>
      <c r="C2" s="154"/>
      <c r="D2" s="154"/>
      <c r="E2" s="154"/>
      <c r="F2" s="154"/>
      <c r="G2" s="154"/>
      <c r="H2" s="154"/>
      <c r="I2" s="154"/>
      <c r="J2" s="154"/>
      <c r="K2" s="154"/>
      <c r="L2" s="154"/>
    </row>
    <row r="3" spans="1:13" ht="15.75" customHeight="1">
      <c r="A3" s="154"/>
      <c r="B3" s="154"/>
      <c r="C3" s="154"/>
      <c r="D3" s="154"/>
      <c r="E3" s="154"/>
      <c r="F3" s="154"/>
      <c r="G3" s="154"/>
      <c r="H3" s="154"/>
      <c r="I3" s="154"/>
      <c r="J3" s="154"/>
      <c r="K3" s="154"/>
      <c r="L3" s="154"/>
    </row>
    <row r="4" spans="1:13" ht="13.5" customHeight="1">
      <c r="B4" s="4"/>
      <c r="D4" s="4"/>
      <c r="E4"/>
      <c r="F4"/>
      <c r="G4"/>
    </row>
    <row r="5" spans="1:13" ht="17.25" customHeight="1">
      <c r="A5" s="156" t="s">
        <v>8</v>
      </c>
      <c r="B5" s="157"/>
      <c r="C5" s="8"/>
      <c r="E5" s="2"/>
      <c r="G5" s="4"/>
    </row>
    <row r="6" spans="1:13" ht="17.25" customHeight="1">
      <c r="A6" s="36" t="s">
        <v>9</v>
      </c>
      <c r="B6" s="44"/>
      <c r="C6" s="8"/>
      <c r="E6" s="2"/>
      <c r="G6" s="4"/>
    </row>
    <row r="7" spans="1:13" ht="17.25" customHeight="1">
      <c r="A7" s="36" t="s">
        <v>10</v>
      </c>
      <c r="B7" s="44"/>
      <c r="D7" s="2" t="s">
        <v>5</v>
      </c>
    </row>
    <row r="8" spans="1:13" ht="17.25" customHeight="1" thickBot="1">
      <c r="A8" s="31"/>
      <c r="B8" s="32"/>
      <c r="C8" s="33"/>
      <c r="D8" s="33"/>
      <c r="E8" s="33"/>
      <c r="F8" s="33"/>
      <c r="G8" s="32"/>
      <c r="H8" s="34"/>
      <c r="I8" s="34"/>
      <c r="J8" s="34"/>
      <c r="K8" s="34"/>
      <c r="L8" s="34"/>
      <c r="M8" s="34"/>
    </row>
    <row r="9" spans="1:13" ht="30" customHeight="1" thickBot="1">
      <c r="A9" s="11" t="s">
        <v>0</v>
      </c>
      <c r="B9" s="13" t="s">
        <v>4</v>
      </c>
      <c r="C9" s="12" t="s">
        <v>1</v>
      </c>
      <c r="D9" s="13" t="s">
        <v>6</v>
      </c>
      <c r="E9" s="13" t="s">
        <v>7</v>
      </c>
      <c r="F9" s="13" t="s">
        <v>2</v>
      </c>
      <c r="G9" s="158" t="s">
        <v>3</v>
      </c>
      <c r="H9" s="158"/>
      <c r="I9" s="158"/>
      <c r="J9" s="158"/>
      <c r="K9" s="158"/>
      <c r="L9" s="159"/>
    </row>
    <row r="10" spans="1:13" s="2" customFormat="1" ht="20.100000000000001" customHeight="1">
      <c r="A10" s="163" t="s">
        <v>25</v>
      </c>
      <c r="B10" s="210" t="s">
        <v>77</v>
      </c>
      <c r="C10" s="118" t="s">
        <v>71</v>
      </c>
      <c r="D10" s="119">
        <f t="shared" ref="D10:D31" si="0">E10*0.65</f>
        <v>26</v>
      </c>
      <c r="E10" s="119">
        <v>40</v>
      </c>
      <c r="F10" s="57">
        <f t="shared" ref="F10:F32" si="1">($B$6*D10)+($B$7*E10)</f>
        <v>0</v>
      </c>
      <c r="G10" s="213" t="s">
        <v>104</v>
      </c>
      <c r="H10" s="214"/>
      <c r="I10" s="214"/>
      <c r="J10" s="214"/>
      <c r="K10" s="214"/>
      <c r="L10" s="215"/>
    </row>
    <row r="11" spans="1:13" s="2" customFormat="1" ht="20.100000000000001" customHeight="1">
      <c r="A11" s="164"/>
      <c r="B11" s="211"/>
      <c r="C11" s="18" t="s">
        <v>30</v>
      </c>
      <c r="D11" s="38">
        <f t="shared" si="0"/>
        <v>6.5</v>
      </c>
      <c r="E11" s="38">
        <v>10</v>
      </c>
      <c r="F11" s="19">
        <f t="shared" si="1"/>
        <v>0</v>
      </c>
      <c r="G11" s="216"/>
      <c r="H11" s="217"/>
      <c r="I11" s="217"/>
      <c r="J11" s="217"/>
      <c r="K11" s="217"/>
      <c r="L11" s="218"/>
    </row>
    <row r="12" spans="1:13" s="2" customFormat="1" ht="20.100000000000001" customHeight="1">
      <c r="A12" s="164"/>
      <c r="B12" s="211"/>
      <c r="C12" s="18" t="s">
        <v>61</v>
      </c>
      <c r="D12" s="38">
        <f t="shared" si="0"/>
        <v>3.25</v>
      </c>
      <c r="E12" s="38">
        <v>5</v>
      </c>
      <c r="F12" s="19">
        <f t="shared" si="1"/>
        <v>0</v>
      </c>
      <c r="G12" s="216"/>
      <c r="H12" s="217"/>
      <c r="I12" s="217"/>
      <c r="J12" s="217"/>
      <c r="K12" s="217"/>
      <c r="L12" s="218"/>
    </row>
    <row r="13" spans="1:13" s="2" customFormat="1" ht="20.100000000000001" customHeight="1">
      <c r="A13" s="164"/>
      <c r="B13" s="211"/>
      <c r="C13" s="18" t="s">
        <v>13</v>
      </c>
      <c r="D13" s="38">
        <f t="shared" si="0"/>
        <v>3.25</v>
      </c>
      <c r="E13" s="38">
        <v>5</v>
      </c>
      <c r="F13" s="19">
        <f t="shared" si="1"/>
        <v>0</v>
      </c>
      <c r="G13" s="216"/>
      <c r="H13" s="217"/>
      <c r="I13" s="217"/>
      <c r="J13" s="217"/>
      <c r="K13" s="217"/>
      <c r="L13" s="218"/>
    </row>
    <row r="14" spans="1:13" s="2" customFormat="1" ht="20.100000000000001" customHeight="1">
      <c r="A14" s="164"/>
      <c r="B14" s="211"/>
      <c r="C14" s="18" t="s">
        <v>72</v>
      </c>
      <c r="D14" s="38">
        <f t="shared" si="0"/>
        <v>3.25</v>
      </c>
      <c r="E14" s="38">
        <v>5</v>
      </c>
      <c r="F14" s="19">
        <f t="shared" si="1"/>
        <v>0</v>
      </c>
      <c r="G14" s="216"/>
      <c r="H14" s="217"/>
      <c r="I14" s="217"/>
      <c r="J14" s="217"/>
      <c r="K14" s="217"/>
      <c r="L14" s="218"/>
    </row>
    <row r="15" spans="1:13" s="2" customFormat="1" ht="20.100000000000001" customHeight="1">
      <c r="A15" s="164"/>
      <c r="B15" s="211"/>
      <c r="C15" s="18" t="s">
        <v>73</v>
      </c>
      <c r="D15" s="38">
        <f t="shared" si="0"/>
        <v>0.32500000000000001</v>
      </c>
      <c r="E15" s="38">
        <v>0.5</v>
      </c>
      <c r="F15" s="19">
        <f t="shared" si="1"/>
        <v>0</v>
      </c>
      <c r="G15" s="216"/>
      <c r="H15" s="217"/>
      <c r="I15" s="217"/>
      <c r="J15" s="217"/>
      <c r="K15" s="217"/>
      <c r="L15" s="218"/>
    </row>
    <row r="16" spans="1:13" s="2" customFormat="1" ht="20.100000000000001" customHeight="1">
      <c r="A16" s="164"/>
      <c r="B16" s="211"/>
      <c r="C16" s="18" t="s">
        <v>74</v>
      </c>
      <c r="D16" s="38">
        <f t="shared" si="0"/>
        <v>1.3</v>
      </c>
      <c r="E16" s="38">
        <v>2</v>
      </c>
      <c r="F16" s="19">
        <f t="shared" si="1"/>
        <v>0</v>
      </c>
      <c r="G16" s="216"/>
      <c r="H16" s="217"/>
      <c r="I16" s="217"/>
      <c r="J16" s="217"/>
      <c r="K16" s="217"/>
      <c r="L16" s="218"/>
    </row>
    <row r="17" spans="1:12" s="2" customFormat="1" ht="20.100000000000001" customHeight="1">
      <c r="A17" s="164"/>
      <c r="B17" s="211"/>
      <c r="C17" s="18" t="s">
        <v>11</v>
      </c>
      <c r="D17" s="38">
        <f t="shared" si="0"/>
        <v>0.65</v>
      </c>
      <c r="E17" s="38">
        <v>1</v>
      </c>
      <c r="F17" s="19">
        <f t="shared" si="1"/>
        <v>0</v>
      </c>
      <c r="G17" s="216"/>
      <c r="H17" s="217"/>
      <c r="I17" s="217"/>
      <c r="J17" s="217"/>
      <c r="K17" s="217"/>
      <c r="L17" s="218"/>
    </row>
    <row r="18" spans="1:12" s="2" customFormat="1" ht="20.100000000000001" customHeight="1">
      <c r="A18" s="164"/>
      <c r="B18" s="211"/>
      <c r="C18" s="125" t="s">
        <v>16</v>
      </c>
      <c r="D18" s="38">
        <f t="shared" si="0"/>
        <v>0.32500000000000001</v>
      </c>
      <c r="E18" s="38">
        <v>0.5</v>
      </c>
      <c r="F18" s="19">
        <f t="shared" si="1"/>
        <v>0</v>
      </c>
      <c r="G18" s="216"/>
      <c r="H18" s="217"/>
      <c r="I18" s="217"/>
      <c r="J18" s="217"/>
      <c r="K18" s="217"/>
      <c r="L18" s="218"/>
    </row>
    <row r="19" spans="1:12" s="2" customFormat="1" ht="20.100000000000001" customHeight="1">
      <c r="A19" s="164"/>
      <c r="B19" s="211"/>
      <c r="C19" s="18" t="s">
        <v>18</v>
      </c>
      <c r="D19" s="38">
        <f t="shared" si="0"/>
        <v>0.65</v>
      </c>
      <c r="E19" s="38">
        <v>1</v>
      </c>
      <c r="F19" s="19">
        <f t="shared" si="1"/>
        <v>0</v>
      </c>
      <c r="G19" s="216"/>
      <c r="H19" s="217"/>
      <c r="I19" s="217"/>
      <c r="J19" s="217"/>
      <c r="K19" s="217"/>
      <c r="L19" s="218"/>
    </row>
    <row r="20" spans="1:12" s="2" customFormat="1" ht="20.100000000000001" customHeight="1">
      <c r="A20" s="164"/>
      <c r="B20" s="211"/>
      <c r="C20" s="18" t="s">
        <v>24</v>
      </c>
      <c r="D20" s="38">
        <f t="shared" si="0"/>
        <v>0.65</v>
      </c>
      <c r="E20" s="38">
        <v>1</v>
      </c>
      <c r="F20" s="19">
        <f t="shared" si="1"/>
        <v>0</v>
      </c>
      <c r="G20" s="216"/>
      <c r="H20" s="217"/>
      <c r="I20" s="217"/>
      <c r="J20" s="217"/>
      <c r="K20" s="217"/>
      <c r="L20" s="218"/>
    </row>
    <row r="21" spans="1:12" s="2" customFormat="1" ht="20.100000000000001" customHeight="1">
      <c r="A21" s="164"/>
      <c r="B21" s="212"/>
      <c r="C21" s="20" t="s">
        <v>39</v>
      </c>
      <c r="D21" s="39">
        <f t="shared" si="0"/>
        <v>0.13</v>
      </c>
      <c r="E21" s="39">
        <v>0.2</v>
      </c>
      <c r="F21" s="16">
        <f t="shared" si="1"/>
        <v>0</v>
      </c>
      <c r="G21" s="219"/>
      <c r="H21" s="220"/>
      <c r="I21" s="220"/>
      <c r="J21" s="220"/>
      <c r="K21" s="220"/>
      <c r="L21" s="221"/>
    </row>
    <row r="22" spans="1:12" s="2" customFormat="1" ht="20.100000000000001" customHeight="1">
      <c r="A22" s="164"/>
      <c r="B22" s="101" t="s">
        <v>76</v>
      </c>
      <c r="C22" s="102" t="s">
        <v>32</v>
      </c>
      <c r="D22" s="46">
        <f t="shared" si="0"/>
        <v>19.5</v>
      </c>
      <c r="E22" s="103">
        <v>30</v>
      </c>
      <c r="F22" s="21">
        <f t="shared" si="1"/>
        <v>0</v>
      </c>
      <c r="G22" s="222"/>
      <c r="H22" s="223"/>
      <c r="I22" s="223"/>
      <c r="J22" s="223"/>
      <c r="K22" s="223"/>
      <c r="L22" s="224"/>
    </row>
    <row r="23" spans="1:12" s="2" customFormat="1" ht="20.100000000000001" customHeight="1">
      <c r="A23" s="164"/>
      <c r="B23" s="225" t="s">
        <v>81</v>
      </c>
      <c r="C23" s="72" t="s">
        <v>78</v>
      </c>
      <c r="D23" s="37">
        <f t="shared" si="0"/>
        <v>22.75</v>
      </c>
      <c r="E23" s="37">
        <v>35</v>
      </c>
      <c r="F23" s="89">
        <f t="shared" si="1"/>
        <v>0</v>
      </c>
      <c r="G23" s="131" t="s">
        <v>105</v>
      </c>
      <c r="H23" s="132"/>
      <c r="I23" s="132"/>
      <c r="J23" s="132"/>
      <c r="K23" s="132"/>
      <c r="L23" s="133"/>
    </row>
    <row r="24" spans="1:12" s="2" customFormat="1" ht="20.100000000000001" customHeight="1">
      <c r="A24" s="164"/>
      <c r="B24" s="226"/>
      <c r="C24" s="47" t="s">
        <v>79</v>
      </c>
      <c r="D24" s="38">
        <f t="shared" si="0"/>
        <v>6.5</v>
      </c>
      <c r="E24" s="38">
        <v>10</v>
      </c>
      <c r="F24" s="45">
        <f t="shared" si="1"/>
        <v>0</v>
      </c>
      <c r="G24" s="134"/>
      <c r="H24" s="135"/>
      <c r="I24" s="135"/>
      <c r="J24" s="135"/>
      <c r="K24" s="135"/>
      <c r="L24" s="136"/>
    </row>
    <row r="25" spans="1:12" s="2" customFormat="1" ht="20.100000000000001" customHeight="1">
      <c r="A25" s="164"/>
      <c r="B25" s="226"/>
      <c r="C25" s="47" t="s">
        <v>13</v>
      </c>
      <c r="D25" s="38">
        <f t="shared" si="0"/>
        <v>3.25</v>
      </c>
      <c r="E25" s="38">
        <v>5</v>
      </c>
      <c r="F25" s="45">
        <f t="shared" si="1"/>
        <v>0</v>
      </c>
      <c r="G25" s="134"/>
      <c r="H25" s="135"/>
      <c r="I25" s="135"/>
      <c r="J25" s="135"/>
      <c r="K25" s="135"/>
      <c r="L25" s="136"/>
    </row>
    <row r="26" spans="1:12" s="2" customFormat="1" ht="20.100000000000001" customHeight="1">
      <c r="A26" s="164"/>
      <c r="B26" s="226"/>
      <c r="C26" s="47" t="s">
        <v>17</v>
      </c>
      <c r="D26" s="38">
        <f t="shared" si="0"/>
        <v>2.6</v>
      </c>
      <c r="E26" s="38">
        <v>4</v>
      </c>
      <c r="F26" s="45">
        <f t="shared" si="1"/>
        <v>0</v>
      </c>
      <c r="G26" s="134"/>
      <c r="H26" s="135"/>
      <c r="I26" s="135"/>
      <c r="J26" s="135"/>
      <c r="K26" s="135"/>
      <c r="L26" s="136"/>
    </row>
    <row r="27" spans="1:12" s="2" customFormat="1" ht="20.100000000000001" customHeight="1">
      <c r="A27" s="164"/>
      <c r="B27" s="226"/>
      <c r="C27" s="47" t="s">
        <v>80</v>
      </c>
      <c r="D27" s="38">
        <f t="shared" si="0"/>
        <v>1.3</v>
      </c>
      <c r="E27" s="38">
        <v>2</v>
      </c>
      <c r="F27" s="45">
        <f t="shared" si="1"/>
        <v>0</v>
      </c>
      <c r="G27" s="134"/>
      <c r="H27" s="135"/>
      <c r="I27" s="135"/>
      <c r="J27" s="135"/>
      <c r="K27" s="135"/>
      <c r="L27" s="136"/>
    </row>
    <row r="28" spans="1:12" s="2" customFormat="1" ht="20.100000000000001" customHeight="1">
      <c r="A28" s="164"/>
      <c r="B28" s="226"/>
      <c r="C28" s="47" t="s">
        <v>16</v>
      </c>
      <c r="D28" s="38">
        <f t="shared" si="0"/>
        <v>0.32500000000000001</v>
      </c>
      <c r="E28" s="38">
        <v>0.5</v>
      </c>
      <c r="F28" s="45">
        <f t="shared" si="1"/>
        <v>0</v>
      </c>
      <c r="G28" s="134"/>
      <c r="H28" s="135"/>
      <c r="I28" s="135"/>
      <c r="J28" s="135"/>
      <c r="K28" s="135"/>
      <c r="L28" s="136"/>
    </row>
    <row r="29" spans="1:12" s="2" customFormat="1" ht="20.100000000000001" customHeight="1">
      <c r="A29" s="164"/>
      <c r="B29" s="226"/>
      <c r="C29" s="47" t="s">
        <v>11</v>
      </c>
      <c r="D29" s="38">
        <f t="shared" si="0"/>
        <v>0.65</v>
      </c>
      <c r="E29" s="38">
        <v>1</v>
      </c>
      <c r="F29" s="45">
        <f t="shared" si="1"/>
        <v>0</v>
      </c>
      <c r="G29" s="134"/>
      <c r="H29" s="135"/>
      <c r="I29" s="135"/>
      <c r="J29" s="135"/>
      <c r="K29" s="135"/>
      <c r="L29" s="136"/>
    </row>
    <row r="30" spans="1:12" s="2" customFormat="1" ht="20.100000000000001" customHeight="1">
      <c r="A30" s="164"/>
      <c r="B30" s="226"/>
      <c r="C30" s="47" t="s">
        <v>18</v>
      </c>
      <c r="D30" s="38">
        <f t="shared" si="0"/>
        <v>1.3</v>
      </c>
      <c r="E30" s="38">
        <v>2</v>
      </c>
      <c r="F30" s="45">
        <f t="shared" si="1"/>
        <v>0</v>
      </c>
      <c r="G30" s="134"/>
      <c r="H30" s="135"/>
      <c r="I30" s="135"/>
      <c r="J30" s="135"/>
      <c r="K30" s="135"/>
      <c r="L30" s="136"/>
    </row>
    <row r="31" spans="1:12" s="2" customFormat="1" ht="20.100000000000001" customHeight="1">
      <c r="A31" s="164"/>
      <c r="B31" s="227"/>
      <c r="C31" s="76" t="s">
        <v>20</v>
      </c>
      <c r="D31" s="39">
        <f t="shared" si="0"/>
        <v>6.5000000000000002E-2</v>
      </c>
      <c r="E31" s="39">
        <v>0.1</v>
      </c>
      <c r="F31" s="91">
        <f t="shared" si="1"/>
        <v>0</v>
      </c>
      <c r="G31" s="137"/>
      <c r="H31" s="138"/>
      <c r="I31" s="138"/>
      <c r="J31" s="138"/>
      <c r="K31" s="138"/>
      <c r="L31" s="139"/>
    </row>
    <row r="32" spans="1:12" s="2" customFormat="1" ht="39.950000000000003" customHeight="1">
      <c r="A32" s="165"/>
      <c r="B32" s="51" t="s">
        <v>19</v>
      </c>
      <c r="C32" s="52" t="s">
        <v>34</v>
      </c>
      <c r="D32" s="53">
        <f>E32*0.65</f>
        <v>13</v>
      </c>
      <c r="E32" s="54">
        <v>20</v>
      </c>
      <c r="F32" s="21">
        <f t="shared" si="1"/>
        <v>0</v>
      </c>
      <c r="G32" s="194" t="s">
        <v>65</v>
      </c>
      <c r="H32" s="195"/>
      <c r="I32" s="195"/>
      <c r="J32" s="195"/>
      <c r="K32" s="195"/>
      <c r="L32" s="196"/>
    </row>
    <row r="33" spans="1:12" s="2" customFormat="1" ht="20.100000000000001" customHeight="1">
      <c r="A33" s="143" t="s">
        <v>26</v>
      </c>
      <c r="B33" s="207" t="s">
        <v>82</v>
      </c>
      <c r="C33" s="104" t="s">
        <v>83</v>
      </c>
      <c r="D33" s="105">
        <f>E33*0.65</f>
        <v>16.25</v>
      </c>
      <c r="E33" s="106">
        <v>25</v>
      </c>
      <c r="F33" s="35">
        <f t="shared" ref="F33:F35" si="2">($B$6*D33)+($B$7*E33)</f>
        <v>0</v>
      </c>
      <c r="G33" s="131" t="s">
        <v>92</v>
      </c>
      <c r="H33" s="132"/>
      <c r="I33" s="132"/>
      <c r="J33" s="132"/>
      <c r="K33" s="132"/>
      <c r="L33" s="133"/>
    </row>
    <row r="34" spans="1:12" s="2" customFormat="1" ht="20.100000000000001" customHeight="1">
      <c r="A34" s="144"/>
      <c r="B34" s="208"/>
      <c r="C34" s="107" t="s">
        <v>22</v>
      </c>
      <c r="D34" s="120">
        <f>E34*0.65</f>
        <v>19.5</v>
      </c>
      <c r="E34" s="108">
        <v>30</v>
      </c>
      <c r="F34" s="35">
        <f t="shared" si="2"/>
        <v>0</v>
      </c>
      <c r="G34" s="134"/>
      <c r="H34" s="135"/>
      <c r="I34" s="135"/>
      <c r="J34" s="135"/>
      <c r="K34" s="135"/>
      <c r="L34" s="136"/>
    </row>
    <row r="35" spans="1:12" s="2" customFormat="1" ht="20.100000000000001" customHeight="1">
      <c r="A35" s="144"/>
      <c r="B35" s="209"/>
      <c r="C35" s="109" t="s">
        <v>84</v>
      </c>
      <c r="D35" s="110">
        <f>E35*0.65</f>
        <v>6.5000000000000002E-2</v>
      </c>
      <c r="E35" s="111">
        <v>0.1</v>
      </c>
      <c r="F35" s="16">
        <f t="shared" si="2"/>
        <v>0</v>
      </c>
      <c r="G35" s="137"/>
      <c r="H35" s="138"/>
      <c r="I35" s="138"/>
      <c r="J35" s="138"/>
      <c r="K35" s="138"/>
      <c r="L35" s="139"/>
    </row>
    <row r="36" spans="1:12" s="2" customFormat="1" ht="20.100000000000001" customHeight="1">
      <c r="A36" s="144"/>
      <c r="B36" s="97" t="s">
        <v>57</v>
      </c>
      <c r="C36" s="88" t="s">
        <v>58</v>
      </c>
      <c r="D36" s="21">
        <f t="shared" ref="D36:D37" si="3">E36*0.65</f>
        <v>13</v>
      </c>
      <c r="E36" s="21">
        <v>20</v>
      </c>
      <c r="F36" s="21">
        <f>($B$6*D36)+($B$7*E36)</f>
        <v>0</v>
      </c>
      <c r="G36" s="149"/>
      <c r="H36" s="149"/>
      <c r="I36" s="149"/>
      <c r="J36" s="149"/>
      <c r="K36" s="149"/>
      <c r="L36" s="150"/>
    </row>
    <row r="37" spans="1:12" s="2" customFormat="1" ht="20.100000000000001" customHeight="1">
      <c r="A37" s="144"/>
      <c r="B37" s="112" t="s">
        <v>85</v>
      </c>
      <c r="C37" s="113" t="s">
        <v>85</v>
      </c>
      <c r="D37" s="46">
        <f t="shared" si="3"/>
        <v>26</v>
      </c>
      <c r="E37" s="114">
        <v>40</v>
      </c>
      <c r="F37" s="115">
        <f>($B$6*D37)+($B$7*E37)</f>
        <v>0</v>
      </c>
      <c r="G37" s="198" t="s">
        <v>106</v>
      </c>
      <c r="H37" s="199"/>
      <c r="I37" s="199"/>
      <c r="J37" s="199"/>
      <c r="K37" s="199"/>
      <c r="L37" s="200"/>
    </row>
    <row r="38" spans="1:12" s="2" customFormat="1" ht="20.100000000000001" customHeight="1">
      <c r="A38" s="144"/>
      <c r="B38" s="116" t="s">
        <v>21</v>
      </c>
      <c r="C38" s="113" t="s">
        <v>22</v>
      </c>
      <c r="D38" s="85">
        <f>E38*0.65</f>
        <v>130</v>
      </c>
      <c r="E38" s="115">
        <v>200</v>
      </c>
      <c r="F38" s="117">
        <f t="shared" ref="F38:F39" si="4">($B$6*D38)+($B$7*E38)</f>
        <v>0</v>
      </c>
      <c r="G38" s="201"/>
      <c r="H38" s="202"/>
      <c r="I38" s="202"/>
      <c r="J38" s="202"/>
      <c r="K38" s="202"/>
      <c r="L38" s="203"/>
    </row>
    <row r="39" spans="1:12" s="2" customFormat="1" ht="20.100000000000001" customHeight="1" thickBot="1">
      <c r="A39" s="145"/>
      <c r="B39" s="121" t="s">
        <v>86</v>
      </c>
      <c r="C39" s="122" t="s">
        <v>87</v>
      </c>
      <c r="D39" s="123">
        <f t="shared" ref="D39" si="5">E39*0.65</f>
        <v>91</v>
      </c>
      <c r="E39" s="124">
        <v>140</v>
      </c>
      <c r="F39" s="23">
        <f t="shared" si="4"/>
        <v>0</v>
      </c>
      <c r="G39" s="204"/>
      <c r="H39" s="205"/>
      <c r="I39" s="205"/>
      <c r="J39" s="205"/>
      <c r="K39" s="205"/>
      <c r="L39" s="206"/>
    </row>
    <row r="40" spans="1:12" s="2" customFormat="1" ht="15" customHeight="1">
      <c r="B40" s="6"/>
    </row>
    <row r="41" spans="1:12" s="2" customFormat="1" ht="15" customHeight="1">
      <c r="B41" s="6"/>
    </row>
    <row r="42" spans="1:12" s="2" customFormat="1" ht="15" customHeight="1">
      <c r="B42" s="6"/>
    </row>
    <row r="43" spans="1:12" s="2" customFormat="1" ht="15" customHeight="1">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7.25" customHeight="1">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6.5" customHeight="1">
      <c r="B118" s="6"/>
    </row>
    <row r="119" spans="2:2" s="2" customFormat="1" ht="16.5" customHeight="1">
      <c r="B119" s="6"/>
    </row>
    <row r="120" spans="2:2" s="2" customFormat="1" ht="16.5" customHeight="1">
      <c r="B120" s="6"/>
    </row>
    <row r="121" spans="2:2" s="2" customFormat="1" ht="16.5" customHeight="1">
      <c r="B121" s="6"/>
    </row>
    <row r="122" spans="2:2" s="2" customFormat="1" ht="16.5" customHeight="1">
      <c r="B122" s="6"/>
    </row>
    <row r="123" spans="2:2" s="2" customFormat="1" ht="16.5" customHeight="1">
      <c r="B123" s="6"/>
    </row>
    <row r="124" spans="2:2" s="2" customFormat="1" ht="17.25" customHeight="1">
      <c r="B124" s="6"/>
    </row>
    <row r="125" spans="2:2" s="2" customFormat="1" ht="17.25" customHeight="1">
      <c r="B125" s="6"/>
    </row>
    <row r="126" spans="2:2" s="2" customFormat="1" ht="13.5">
      <c r="B126" s="6"/>
    </row>
    <row r="127" spans="2:2" s="2" customFormat="1" ht="13.5">
      <c r="B127" s="6"/>
    </row>
    <row r="128" spans="2:2" s="2" customFormat="1" ht="16.5" customHeight="1">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2:2" s="2" customFormat="1" ht="13.5">
      <c r="B193" s="6"/>
    </row>
    <row r="194" spans="2:2" s="2" customFormat="1" ht="13.5">
      <c r="B194" s="6"/>
    </row>
    <row r="195" spans="2:2" s="2" customFormat="1" ht="13.5">
      <c r="B195" s="6"/>
    </row>
    <row r="196" spans="2:2" s="2" customFormat="1" ht="13.5">
      <c r="B196" s="6"/>
    </row>
    <row r="197" spans="2:2" s="2" customFormat="1" ht="13.5">
      <c r="B197" s="6"/>
    </row>
    <row r="198" spans="2:2" s="2" customFormat="1" ht="13.5">
      <c r="B198" s="6"/>
    </row>
    <row r="199" spans="2:2" s="2" customFormat="1" ht="13.5">
      <c r="B199" s="6"/>
    </row>
    <row r="200" spans="2:2" s="2" customFormat="1" ht="13.5">
      <c r="B200" s="6"/>
    </row>
    <row r="201" spans="2:2" s="2" customFormat="1" ht="13.5">
      <c r="B201" s="6"/>
    </row>
    <row r="202" spans="2:2" s="2" customFormat="1" ht="13.5">
      <c r="B202" s="6"/>
    </row>
    <row r="203" spans="2:2" s="2" customFormat="1" ht="13.5">
      <c r="B203" s="6"/>
    </row>
    <row r="204" spans="2:2" s="2" customFormat="1" ht="13.5">
      <c r="B204" s="6"/>
    </row>
    <row r="205" spans="2:2" s="2" customFormat="1" ht="13.5">
      <c r="B205" s="6"/>
    </row>
    <row r="206" spans="2:2" s="2" customFormat="1" ht="13.5">
      <c r="B206" s="6"/>
    </row>
    <row r="207" spans="2:2" s="2" customFormat="1" ht="13.5">
      <c r="B207" s="6"/>
    </row>
    <row r="208" spans="2:2" s="2" customFormat="1" ht="13.5">
      <c r="B208" s="6"/>
    </row>
    <row r="209" spans="1:7" s="2" customFormat="1" ht="13.5">
      <c r="B209" s="6"/>
    </row>
    <row r="210" spans="1:7" s="2" customFormat="1" ht="13.5">
      <c r="B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G233" s="6"/>
    </row>
    <row r="234" spans="1:7" s="2" customFormat="1" ht="13.5">
      <c r="A234" s="3"/>
      <c r="B234" s="7"/>
      <c r="C234" s="3"/>
      <c r="G234" s="6"/>
    </row>
    <row r="235" spans="1:7" s="2" customFormat="1" ht="13.5">
      <c r="A235" s="3"/>
      <c r="B235" s="7"/>
      <c r="C235" s="3"/>
      <c r="G235" s="6"/>
    </row>
    <row r="236" spans="1:7" s="2" customFormat="1" ht="13.5">
      <c r="A236" s="3"/>
      <c r="B236" s="7"/>
      <c r="C236" s="3"/>
      <c r="G236" s="6"/>
    </row>
    <row r="237" spans="1:7" s="2" customFormat="1" ht="13.5">
      <c r="A237" s="3"/>
      <c r="B237" s="7"/>
      <c r="C237" s="3"/>
      <c r="G237" s="6"/>
    </row>
    <row r="238" spans="1:7" s="2" customFormat="1" ht="13.5">
      <c r="A238" s="3"/>
      <c r="B238" s="7"/>
      <c r="C238" s="3"/>
      <c r="G238" s="6"/>
    </row>
    <row r="239" spans="1:7" s="2" customFormat="1" ht="13.5">
      <c r="A239" s="3"/>
      <c r="B239" s="7"/>
      <c r="C239" s="3"/>
      <c r="G239" s="6"/>
    </row>
    <row r="240" spans="1:7" s="2" customFormat="1" ht="13.5">
      <c r="A240" s="3"/>
      <c r="B240" s="7"/>
      <c r="C240" s="3"/>
      <c r="G240" s="6"/>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ht="13.5">
      <c r="A350" s="3"/>
      <c r="B350" s="7"/>
      <c r="C350" s="3"/>
      <c r="D350" s="3"/>
      <c r="E350" s="3"/>
      <c r="F350" s="3"/>
      <c r="G350" s="7"/>
    </row>
    <row r="351" spans="1:7" s="2" customFormat="1" ht="13.5">
      <c r="A351" s="3"/>
      <c r="B351" s="7"/>
      <c r="C351" s="3"/>
      <c r="D351" s="3"/>
      <c r="E351" s="3"/>
      <c r="F351" s="3"/>
      <c r="G351" s="7"/>
    </row>
    <row r="352" spans="1:7" s="2" customFormat="1" ht="13.5">
      <c r="A352" s="3"/>
      <c r="B352" s="7"/>
      <c r="C352" s="3"/>
      <c r="D352" s="3"/>
      <c r="E352" s="3"/>
      <c r="F352" s="3"/>
      <c r="G352" s="7"/>
    </row>
    <row r="353" spans="1:7" s="2" customFormat="1" ht="13.5">
      <c r="A353" s="3"/>
      <c r="B353" s="7"/>
      <c r="C353" s="3"/>
      <c r="D353" s="3"/>
      <c r="E353" s="3"/>
      <c r="F353" s="3"/>
      <c r="G353" s="7"/>
    </row>
    <row r="354" spans="1:7" s="2" customFormat="1" ht="13.5">
      <c r="A354" s="3"/>
      <c r="B354" s="7"/>
      <c r="C354" s="3"/>
      <c r="D354" s="3"/>
      <c r="E354" s="3"/>
      <c r="F354" s="3"/>
      <c r="G354" s="7"/>
    </row>
    <row r="355" spans="1:7" s="2" customFormat="1" ht="13.5">
      <c r="A355" s="3"/>
      <c r="B355" s="7"/>
      <c r="C355" s="3"/>
      <c r="D355" s="3"/>
      <c r="E355" s="3"/>
      <c r="F355" s="3"/>
      <c r="G355" s="7"/>
    </row>
    <row r="356" spans="1:7" s="2" customFormat="1" ht="13.5">
      <c r="A356" s="3"/>
      <c r="B356" s="7"/>
      <c r="C356" s="3"/>
      <c r="D356" s="3"/>
      <c r="E356" s="3"/>
      <c r="F356" s="3"/>
      <c r="G356" s="7"/>
    </row>
    <row r="357" spans="1:7" s="2" customFormat="1" ht="13.5">
      <c r="A357" s="3"/>
      <c r="B357" s="7"/>
      <c r="C357" s="3"/>
      <c r="D357" s="3"/>
      <c r="E357" s="3"/>
      <c r="F357" s="3"/>
      <c r="G357" s="7"/>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row r="384" spans="1:7" s="2" customFormat="1">
      <c r="A384" s="3"/>
      <c r="B384" s="5"/>
      <c r="C384" s="1"/>
      <c r="D384" s="1"/>
      <c r="E384" s="1"/>
      <c r="F384" s="3"/>
      <c r="G384" s="5"/>
    </row>
    <row r="385" spans="1:11" s="2" customFormat="1">
      <c r="A385" s="3"/>
      <c r="B385" s="5"/>
      <c r="C385" s="1"/>
      <c r="D385" s="1"/>
      <c r="E385" s="1"/>
      <c r="F385" s="3"/>
      <c r="G385" s="5"/>
    </row>
    <row r="386" spans="1:11" s="2" customFormat="1">
      <c r="A386" s="3"/>
      <c r="B386" s="5"/>
      <c r="C386" s="1"/>
      <c r="D386" s="1"/>
      <c r="E386" s="1"/>
      <c r="F386" s="3"/>
      <c r="G386" s="5"/>
    </row>
    <row r="387" spans="1:11" s="2" customFormat="1">
      <c r="A387" s="3"/>
      <c r="B387" s="5"/>
      <c r="C387" s="1"/>
      <c r="D387" s="1"/>
      <c r="E387" s="1"/>
      <c r="F387" s="3"/>
      <c r="G387" s="5"/>
    </row>
    <row r="388" spans="1:11" s="2" customFormat="1">
      <c r="A388" s="3"/>
      <c r="B388" s="5"/>
      <c r="C388" s="1"/>
      <c r="D388" s="1"/>
      <c r="E388" s="1"/>
      <c r="F388" s="3"/>
      <c r="G388" s="5"/>
    </row>
    <row r="389" spans="1:11" s="2" customFormat="1">
      <c r="A389" s="3"/>
      <c r="B389" s="5"/>
      <c r="C389" s="1"/>
      <c r="D389" s="1"/>
      <c r="E389" s="1"/>
      <c r="F389" s="3"/>
      <c r="G389" s="5"/>
    </row>
    <row r="390" spans="1:11" s="2" customFormat="1">
      <c r="A390" s="3"/>
      <c r="B390" s="5"/>
      <c r="C390" s="1"/>
      <c r="D390" s="1"/>
      <c r="E390" s="1"/>
      <c r="F390" s="3"/>
      <c r="G390" s="5"/>
    </row>
    <row r="391" spans="1:11">
      <c r="A391" s="3"/>
      <c r="F391" s="3"/>
      <c r="H391" s="2"/>
      <c r="I391" s="2"/>
      <c r="J391" s="2"/>
      <c r="K391" s="2"/>
    </row>
  </sheetData>
  <mergeCells count="17">
    <mergeCell ref="A1:L3"/>
    <mergeCell ref="A5:B5"/>
    <mergeCell ref="G9:L9"/>
    <mergeCell ref="B10:B21"/>
    <mergeCell ref="G32:L32"/>
    <mergeCell ref="G10:L21"/>
    <mergeCell ref="G22:L22"/>
    <mergeCell ref="B23:B31"/>
    <mergeCell ref="G23:L31"/>
    <mergeCell ref="A10:A32"/>
    <mergeCell ref="G37:L37"/>
    <mergeCell ref="G38:L38"/>
    <mergeCell ref="G39:L39"/>
    <mergeCell ref="A33:A39"/>
    <mergeCell ref="B33:B35"/>
    <mergeCell ref="G33:L35"/>
    <mergeCell ref="G36:L36"/>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3</vt:i4>
      </vt:variant>
    </vt:vector>
  </HeadingPairs>
  <TitlesOfParts>
    <vt:vector size="3" baseType="lpstr">
      <vt:lpstr>1일</vt:lpstr>
      <vt:lpstr>2일</vt:lpstr>
      <vt:lpstr>4일</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2025-09-15T01:59:53Z</cp:lastPrinted>
  <dcterms:created xsi:type="dcterms:W3CDTF">2015-01-29T05:11:46Z</dcterms:created>
  <dcterms:modified xsi:type="dcterms:W3CDTF">2025-09-15T01:59:55Z</dcterms:modified>
</cp:coreProperties>
</file>